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2120" windowHeight="9120" firstSheet="2" activeTab="3"/>
  </bookViews>
  <sheets>
    <sheet name="ТЭО " sheetId="11" state="hidden" r:id="rId1"/>
    <sheet name="ТЭО  (2)" sheetId="12" state="hidden" r:id="rId2"/>
    <sheet name="прил.1" sheetId="16" r:id="rId3"/>
    <sheet name="прил.2" sheetId="14" r:id="rId4"/>
    <sheet name="Лист2" sheetId="15" state="hidden" r:id="rId5"/>
    <sheet name="Лист3" sheetId="17" state="hidden" r:id="rId6"/>
    <sheet name="Лист4" sheetId="19" state="hidden" r:id="rId7"/>
    <sheet name="Лист1" sheetId="20" state="hidden" r:id="rId8"/>
  </sheets>
  <definedNames>
    <definedName name="_xlnm.Print_Titles" localSheetId="3">прил.2!$4:$6</definedName>
    <definedName name="_xlnm.Print_Titles" localSheetId="0">'ТЭО '!$2:$4</definedName>
    <definedName name="_xlnm.Print_Titles" localSheetId="1">'ТЭО  (2)'!$2:$4</definedName>
    <definedName name="_xlnm.Print_Area" localSheetId="3">прил.2!$A$1:$O$29</definedName>
    <definedName name="_xlnm.Print_Area" localSheetId="0">'ТЭО '!$A$1:$O$40</definedName>
    <definedName name="_xlnm.Print_Area" localSheetId="1">'ТЭО  (2)'!$A$1:$O$25</definedName>
  </definedNames>
  <calcPr calcId="125725"/>
</workbook>
</file>

<file path=xl/calcChain.xml><?xml version="1.0" encoding="utf-8"?>
<calcChain xmlns="http://schemas.openxmlformats.org/spreadsheetml/2006/main">
  <c r="D11" i="19"/>
  <c r="C8" l="1"/>
  <c r="C11" s="1"/>
  <c r="E8"/>
  <c r="E11" s="1"/>
  <c r="F8"/>
  <c r="B8"/>
  <c r="B11" s="1"/>
  <c r="C10"/>
  <c r="D10"/>
  <c r="E10"/>
  <c r="F10"/>
  <c r="B10"/>
  <c r="G11" l="1"/>
  <c r="G12"/>
  <c r="F11"/>
  <c r="J23" i="14"/>
  <c r="I24" i="16" s="1"/>
  <c r="E7" i="17"/>
  <c r="E5"/>
  <c r="N23" i="14"/>
  <c r="K24" i="16" s="1"/>
  <c r="L24" i="14"/>
  <c r="N19"/>
  <c r="K20" i="16" s="1"/>
  <c r="N21" i="14"/>
  <c r="N17"/>
  <c r="D8" i="17"/>
  <c r="B8"/>
  <c r="J21" i="14"/>
  <c r="I22" i="16" s="1"/>
  <c r="J19" i="14"/>
  <c r="I20" i="16" s="1"/>
  <c r="L18"/>
  <c r="L20"/>
  <c r="L22"/>
  <c r="L24"/>
  <c r="L16"/>
  <c r="K22"/>
  <c r="J18"/>
  <c r="J20"/>
  <c r="J22"/>
  <c r="J24"/>
  <c r="J16"/>
  <c r="J25" s="1"/>
  <c r="H18"/>
  <c r="F18" s="1"/>
  <c r="H20"/>
  <c r="H22"/>
  <c r="F22" s="1"/>
  <c r="H24"/>
  <c r="H16"/>
  <c r="G20"/>
  <c r="G22"/>
  <c r="G24"/>
  <c r="G16"/>
  <c r="L12"/>
  <c r="L10"/>
  <c r="J12"/>
  <c r="J10"/>
  <c r="H12"/>
  <c r="F12" s="1"/>
  <c r="H10"/>
  <c r="G12"/>
  <c r="G10"/>
  <c r="L25"/>
  <c r="D17" i="15"/>
  <c r="C17"/>
  <c r="B17"/>
  <c r="E16"/>
  <c r="E15"/>
  <c r="E5"/>
  <c r="E7"/>
  <c r="C8"/>
  <c r="D8"/>
  <c r="B8"/>
  <c r="E6"/>
  <c r="E8"/>
  <c r="H24" i="14"/>
  <c r="D24"/>
  <c r="O24"/>
  <c r="K24"/>
  <c r="K18" i="16"/>
  <c r="J17" i="14"/>
  <c r="I18" i="16" s="1"/>
  <c r="F17" i="14"/>
  <c r="G18" i="16" s="1"/>
  <c r="N15" i="14"/>
  <c r="K16" i="16" s="1"/>
  <c r="J15" i="14"/>
  <c r="I16" i="16" s="1"/>
  <c r="O12" i="14"/>
  <c r="K12"/>
  <c r="G12"/>
  <c r="F12"/>
  <c r="N11"/>
  <c r="K12" i="16" s="1"/>
  <c r="J11" i="14"/>
  <c r="I12" i="16" s="1"/>
  <c r="N9" i="14"/>
  <c r="J9"/>
  <c r="N24" i="12"/>
  <c r="J24"/>
  <c r="F24"/>
  <c r="O24"/>
  <c r="K24"/>
  <c r="G24"/>
  <c r="O16"/>
  <c r="M16"/>
  <c r="L16"/>
  <c r="K16"/>
  <c r="I16"/>
  <c r="H16"/>
  <c r="G16"/>
  <c r="E16"/>
  <c r="D16"/>
  <c r="N15"/>
  <c r="J15"/>
  <c r="F15"/>
  <c r="F16" s="1"/>
  <c r="N13"/>
  <c r="N16"/>
  <c r="J13"/>
  <c r="J16" s="1"/>
  <c r="O10"/>
  <c r="K10"/>
  <c r="G10"/>
  <c r="F10"/>
  <c r="N9"/>
  <c r="J9"/>
  <c r="N7"/>
  <c r="J7"/>
  <c r="O23" i="11"/>
  <c r="K23"/>
  <c r="G23"/>
  <c r="F23"/>
  <c r="N22"/>
  <c r="J22"/>
  <c r="N20"/>
  <c r="J20"/>
  <c r="J23" s="1"/>
  <c r="O16"/>
  <c r="M16"/>
  <c r="L16"/>
  <c r="K16"/>
  <c r="I16"/>
  <c r="H16"/>
  <c r="G16"/>
  <c r="E16"/>
  <c r="D16"/>
  <c r="N15"/>
  <c r="J15"/>
  <c r="F15"/>
  <c r="F16"/>
  <c r="N13"/>
  <c r="N16" s="1"/>
  <c r="J13"/>
  <c r="O10"/>
  <c r="K10"/>
  <c r="G10"/>
  <c r="N9"/>
  <c r="J9"/>
  <c r="F10"/>
  <c r="F17" s="1"/>
  <c r="N7"/>
  <c r="N10" s="1"/>
  <c r="J7"/>
  <c r="J10" s="1"/>
  <c r="J10" i="12"/>
  <c r="K25" i="16" l="1"/>
  <c r="L13"/>
  <c r="L26" s="1"/>
  <c r="F20"/>
  <c r="J17" i="11"/>
  <c r="J16"/>
  <c r="N23"/>
  <c r="N10" i="12"/>
  <c r="N25" s="1"/>
  <c r="J12" i="14"/>
  <c r="F24" i="16"/>
  <c r="F25" i="12"/>
  <c r="H25" i="16"/>
  <c r="E22"/>
  <c r="N17" i="11"/>
  <c r="N24" i="14"/>
  <c r="H13" i="16"/>
  <c r="G13"/>
  <c r="J13"/>
  <c r="J26" s="1"/>
  <c r="F16"/>
  <c r="F25" s="1"/>
  <c r="F24" i="14"/>
  <c r="F25" s="1"/>
  <c r="N12"/>
  <c r="N25" s="1"/>
  <c r="E24" i="16"/>
  <c r="J24" i="14"/>
  <c r="E18" i="16"/>
  <c r="G25"/>
  <c r="J25" i="12"/>
  <c r="E20" i="16"/>
  <c r="I25"/>
  <c r="I10"/>
  <c r="K10"/>
  <c r="K13" s="1"/>
  <c r="K26" s="1"/>
  <c r="F10"/>
  <c r="E12"/>
  <c r="E16"/>
  <c r="F13" l="1"/>
  <c r="F26" s="1"/>
  <c r="E10"/>
  <c r="J25" i="14"/>
  <c r="H26" i="16"/>
  <c r="E25"/>
  <c r="G26"/>
  <c r="I13"/>
  <c r="I26" s="1"/>
  <c r="C6" i="17" s="1"/>
  <c r="E6" l="1"/>
  <c r="C8"/>
  <c r="E8" s="1"/>
  <c r="E13" i="16"/>
  <c r="E26"/>
</calcChain>
</file>

<file path=xl/sharedStrings.xml><?xml version="1.0" encoding="utf-8"?>
<sst xmlns="http://schemas.openxmlformats.org/spreadsheetml/2006/main" count="252" uniqueCount="104">
  <si>
    <t>Коли-чество 
единиц</t>
  </si>
  <si>
    <t>№ пункта</t>
  </si>
  <si>
    <t>чел.</t>
  </si>
  <si>
    <t>БДО</t>
  </si>
  <si>
    <t>БПО</t>
  </si>
  <si>
    <t>Наименование мероприятия</t>
  </si>
  <si>
    <t>Цена 
1 единицы категории, 
руб.</t>
  </si>
  <si>
    <t>Общая сумма
затрат по категории, руб.</t>
  </si>
  <si>
    <t>*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</si>
  <si>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</si>
  <si>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1.1.</t>
  </si>
  <si>
    <t xml:space="preserve">Итого по задаче 1. </t>
  </si>
  <si>
    <t xml:space="preserve">Итого по задаче 2. </t>
  </si>
  <si>
    <t>2013 г.</t>
  </si>
  <si>
    <t>2014 г.</t>
  </si>
  <si>
    <t xml:space="preserve">Мероприятие 2.1. </t>
  </si>
  <si>
    <t xml:space="preserve"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 </t>
  </si>
  <si>
    <t>Мероприятие 1.2.</t>
  </si>
  <si>
    <t>Единица измерения</t>
  </si>
  <si>
    <t>ИТОГО ПО ПРОГРАММЕ:</t>
  </si>
  <si>
    <t>Коли-чество, 
единиц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</si>
  <si>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трудоустройстово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</si>
  <si>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 xml:space="preserve"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 
                                                                                                             </t>
  </si>
  <si>
    <t>Субсидия для возмещения затрат работодателей на оплату обязательных предварительных медицинских осмотров</t>
  </si>
  <si>
    <t>2012 г.</t>
  </si>
  <si>
    <t>Технико-экономическое обоснование программных мероприятий 
долгосрочной муниципальной целевой программы "Занятость населения муниципального образования город Норильск" на 2012-2014 годы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</si>
  <si>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                                                                                                                               Средний период участия во временных работах - 1,57 мес. в 2012 г. 1,7 мес. в 2013 г.                                                                                                                             Расчет на 1 человека в 2012 г.: 2305,5*1,5709 = 3621,7 руб., в 2013 г.: 2305,5*1,7 мес. = 3919,4 руб.</t>
  </si>
  <si>
    <t>Возмещение затрат работодателей на оплату обязательных предварительных медицинских осмотров</t>
  </si>
  <si>
    <t>Задача 3. Организация временного трудоустройства ищущих работу граждан (общественные работы)</t>
  </si>
  <si>
    <t>Мероприятие 3.1.</t>
  </si>
  <si>
    <t>Мероприятие 3.2.</t>
  </si>
  <si>
    <t xml:space="preserve">Мероприятие 2.2. </t>
  </si>
  <si>
    <r>
      <t xml:space="preserve">Субсидия для возмещения затрат работодателей на 1 человека приравнивается к затратам работодателя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
с учетом затрат на оплату неиспользованного отпуска </t>
    </r>
    <r>
      <rPr>
        <sz val="12"/>
        <color indexed="10"/>
        <rFont val="Times New Roman"/>
        <family val="1"/>
        <charset val="204"/>
      </rPr>
      <t>(9347руб./29,4дн.)*4дн.=1271,7руб.</t>
    </r>
    <r>
      <rPr>
        <sz val="12"/>
        <rFont val="Times New Roman"/>
        <family val="1"/>
        <charset val="204"/>
      </rPr>
      <t xml:space="preserve">
</t>
    </r>
    <r>
      <rPr>
        <sz val="12"/>
        <color indexed="10"/>
        <rFont val="Times New Roman"/>
        <family val="1"/>
        <charset val="204"/>
      </rPr>
      <t>Средний период выплат - 0,95 мес.</t>
    </r>
    <r>
      <rPr>
        <sz val="12"/>
        <rFont val="Times New Roman"/>
        <family val="1"/>
        <charset val="204"/>
      </rPr>
      <t xml:space="preserve">
Расчет на 1 человека: (4611руб.*2,6*+1631,1руб.*1,307)=17800,95*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 
                                                                                                             </t>
    </r>
  </si>
  <si>
    <t>Итого по задаче 3.</t>
  </si>
  <si>
    <t>Мероприятие 3.3.</t>
  </si>
  <si>
    <t xml:space="preserve"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и страховых взносов на обязательное социальное страхование от несчастных случаев на производстве и профзаболеваний (30,3 %),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 </t>
  </si>
  <si>
    <t>Возмещение затрат работодателю пособия временной нетрудоспособности за первые три дня на 1 человека:
(463000,0 руб. + 512000,0 руб.)/730 * 3 = 4006,9 руб.
463000,0 руб. - предельная величина базы для начисления страховых взносов с учетом ее индексации в государственные внебюджетные фонды с 01.01.2011 г., установленная Поставновлением Правительства РФ № 933 от 27.11.2010 г.;
512000,0 руб. - предельная величина базы для начисления страховых взносов с учетом ее индексации в государственные внебюджетные фонды с 01.01.2012 г., установленная Поставновлением Правительства РФ № 974 от 24.11.2011 г.</t>
  </si>
  <si>
    <r>
      <t>Субсидия для частичного возмещения затрат работодателей на 1 человека, с учетом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и страховых взносов на обязательное социальное страхование от несчастных случаев на производстве и профзаболеваний (30,3 %), с учетом затрат на оплату неиспользованного отпуска: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(12064,0 руб./29,4дн.)*4дн.=1641,36 руб.
Средний период участия во временных работах - 0,95 мес.
Расчет на 1 человека: 1641,36 руб. * 0,95мес.= 1559,3 руб.
Возмещение затрат работодателю на страховые взносы на 1 человека: 1641,36 * 30,3% = 497,3 руб.                                                                                               
Итого на 1 человека: 1599,3 руб. + 497,3 руб. = 2056,6 руб.                                                                                                           </t>
    </r>
  </si>
  <si>
    <t xml:space="preserve"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(30,3%)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                                                          </t>
  </si>
  <si>
    <t>Мероприятие 2.3.</t>
  </si>
  <si>
    <t>Мероприятие 2.4</t>
  </si>
  <si>
    <t>Мероприятие 2.5.</t>
  </si>
  <si>
    <t>Итого:</t>
  </si>
  <si>
    <t>год</t>
  </si>
  <si>
    <t>Краевой
бюджет</t>
  </si>
  <si>
    <t>Местный
бюджет</t>
  </si>
  <si>
    <t>Средства
работодателей</t>
  </si>
  <si>
    <t>Итого за счет всех источников финансирования</t>
  </si>
  <si>
    <t>№
п\п</t>
  </si>
  <si>
    <t>Программные мероприятия, 
обеспечивающие выполнение задачи</t>
  </si>
  <si>
    <t xml:space="preserve">Главные распорядители </t>
  </si>
  <si>
    <t>Объем финансирования, тыс.руб.</t>
  </si>
  <si>
    <t>Ожидаемый результат от реализованных программных мероприятий (в натуральном выражении), эффект</t>
  </si>
  <si>
    <t>в том числе по годам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</si>
  <si>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</si>
  <si>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</si>
  <si>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</si>
  <si>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</si>
  <si>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</si>
  <si>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</si>
  <si>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</si>
  <si>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</si>
  <si>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 xml:space="preserve">Субсидия для возмещения затрат работодателей на временное трудоустройство безработных граждан </t>
  </si>
  <si>
    <t>Итого по задаче 2</t>
  </si>
  <si>
    <t>ИТОГО:</t>
  </si>
  <si>
    <t>Мероприятие 2.2</t>
  </si>
  <si>
    <t>Мероприятие 2.3</t>
  </si>
  <si>
    <t>Мероприятие 2.5</t>
  </si>
  <si>
    <t xml:space="preserve">Субсидия для частичного возмещения затрат работодателей на временное трудоустройство безработных граждан </t>
  </si>
  <si>
    <t>1.1.</t>
  </si>
  <si>
    <t>1.2.</t>
  </si>
  <si>
    <t>2.1.</t>
  </si>
  <si>
    <t>2.2.</t>
  </si>
  <si>
    <t>2.3.</t>
  </si>
  <si>
    <t>2.4.</t>
  </si>
  <si>
    <t>2.5.</t>
  </si>
  <si>
    <t>Субсидия для возмещения затрат работодателей на пособия по временной нетрудоспособности</t>
  </si>
  <si>
    <t>Система программных мероприятий долгосрочной муниципальной целевой программы "Занятость населения муниципального образования город Норильск" на 2012 - 2014 годы</t>
  </si>
  <si>
    <t>Кол-во, 
ед.</t>
  </si>
  <si>
    <t>Код КОСГУ</t>
  </si>
  <si>
    <t>Всего
БПО</t>
  </si>
  <si>
    <t>Всего
БДО</t>
  </si>
  <si>
    <t>Субсидия для возмещения затрат работодателей на оплату обязательных предварительных медицинских осмотров (обследований)</t>
  </si>
  <si>
    <t>Субсидия для возмещения затрат работодателей  на оплату обязательных предварительных медицинских осмотров (обследований)</t>
  </si>
  <si>
    <t xml:space="preserve">Субсидия для возмещения затрат работодателей на  пособия по временной нетрудоспособности за первые три дня на 1 человека:
(463000,0 руб. + 512000,0 руб.)/730 * 3 = 4006,9 руб. 463000,0 руб. - предельная величина базы для начисления страховых взносов с учетом ее индексации в государственные внебюджетные фонды с 01.01.2011 г., установленная Поставновлением Правительства РФ от 27.11.2010 № 933.; 512000,0 руб. - предельная величина базы для начисления страховых взносов с учетом ее индексации в государственные внебюджетные фонды с 01.01.2012 г., установленная Поставновлением Правительства РФ от 24.11.2011 № 974 </t>
  </si>
  <si>
    <t>Временное трудоустройство несовершеннолетних граждан в возрасте от 14 до 18 лет в свободное от учебы время  - 2310 чел. Получение первичных профессиональных навыков, адаптация на рынке труда, профессиональная ориентация молодежи. Предупреждение и профилактика правонарушений среди несовершеннолетних</t>
  </si>
  <si>
    <t>Краевой</t>
  </si>
  <si>
    <t>бюджет</t>
  </si>
  <si>
    <t>Местный</t>
  </si>
  <si>
    <t>Средства</t>
  </si>
  <si>
    <t>работодателей</t>
  </si>
  <si>
    <t>Субсидия для частичного возмещения затрат работодателей на 1 человека, с учетом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(30,0%) и страховых взносов на обязательное социальное страхование от несчастных случаев на производстве и профзаболеваний (0,3 %), с учетом затрат на оплату неиспользованного отпуска: (12064,0 руб./29,4дн.)*4дн.=1641,36 руб.*1,303=2138,7 руб. Средний период участия во временных работах - 0,95 мес. Расчет на 1 человека: 2138,7 руб. * 0,95мес.= 2031,76 руб.</t>
  </si>
  <si>
    <t xml:space="preserve">
Приложение № 1 
к долгосрочной муниципальной целевой программе
"Занятость населения муниципального образования
город Норильск на 2012 - 2014 годы</t>
  </si>
  <si>
    <t xml:space="preserve">
Приложение № 2 
к долгосрочной муниципальной целевой программе
"Занятость населения муниципального образования
город Норильск на 2012 - 2014 годы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</si>
  <si>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 Средний период участия во временных работах - 1,57 мес. в 2012 г., 1,7 мес. в 2013 г. Расчет на 1 человека в 2012 г.: 2305,5*1,5709 = 3621,7 руб., в 2013 г.: 2305,5*1,75 мес. = 4034,6 руб.</t>
  </si>
  <si>
    <t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(30,0%)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(4611,0руб.*2,6)/29,4дн.*4дн.=1631,10 руб.). Средний период участия  во временных работах - 0,85 мес. Расчет на 1 человека: (4611 руб.*2,6*1,305+1631,1 руб.*1,305)=17773,7 руб.* 0,85мес.= 15107,65 руб. Возмещение затрат работодателей на оплату услуг банка по обналичиванию денежных средств на выплату заработной платы участнику временных работ: расчет на 1 человека: (11 988,6 руб. +1631,1 руб)*0,85 мес. -13% = 10071,76 руб. * 1% =100,72 руб. - сумма средств, подлежащая оплате за услуги банка. Итого на 1 человека: 15107,65 руб. + 100,72 руб.= 15208,37 руб.</t>
  </si>
  <si>
    <t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(80 %)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(30,0 %) и страховых взносов на обязательное социальное страхование от несчастных случаев на производстве и профзаболеваний (в среднем - 0,5 %), с учетом затрат на оплату неиспользованного отпуска: (9222,0 руб.*2,6)/29,4дн.*4дн.=3262,20 руб.). Средний период участия  во временных работах - 1,8 мес. Расчет на 1 человека: (9222,0 руб.*2,6*1,305+3262,2 руб.*1,305= 35547,42 руб.* 1,8мес.= 63985,36 руб.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 руб. +3262,2 руб)*1,8 мес. -13% =42656,9 руб. * 1% =427 руб. - сумма средств, подлежащая оплате за услуги банка. Итого на 1 человека: 63985,36 руб. + 427,0 руб.= 64412,36 руб.</t>
  </si>
  <si>
    <t>Временное трудоустройство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 – 796 чел. Получение первичных профессиональных навыков, адаптация на рынке труда, профессиональная ориентация молодежи. Сохранение уровня регистрируемой безработицы на уровне не выше 1,2%</t>
  </si>
  <si>
    <t xml:space="preserve">Доля трудоустроенных несовершеннолетних граждан в возрасте от 14 до 18 лет в свободное от учебы время в численности данной категории детей, изъявивших такое желание </t>
  </si>
  <si>
    <t>ед.изм.</t>
  </si>
  <si>
    <t>%</t>
  </si>
  <si>
    <t>Ежегодное снижение численности безработных за счет реализации Программы</t>
  </si>
  <si>
    <t>Приложение № 1
к постановлению Администрации города Норильска
от 03.12.2013 № 536</t>
  </si>
  <si>
    <t>Приложение № 2
к постановлению Администрации города Норильска
от 03.12.2013 № 536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</si>
</sst>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7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sz val="13"/>
      <name val="Times New Roman"/>
      <family val="1"/>
    </font>
    <font>
      <sz val="12"/>
      <name val="Times New Roman"/>
      <family val="1"/>
      <charset val="204"/>
    </font>
    <font>
      <sz val="16"/>
      <name val="Times New Roman"/>
      <family val="1"/>
    </font>
    <font>
      <b/>
      <sz val="16"/>
      <name val="Times New Roman"/>
      <family val="1"/>
    </font>
    <font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5" fillId="0" borderId="0"/>
  </cellStyleXfs>
  <cellXfs count="140">
    <xf numFmtId="0" fontId="0" fillId="0" borderId="0" xfId="0"/>
    <xf numFmtId="0" fontId="2" fillId="0" borderId="0" xfId="0" applyFont="1" applyFill="1"/>
    <xf numFmtId="4" fontId="1" fillId="0" borderId="0" xfId="0" applyNumberFormat="1" applyFont="1" applyFill="1"/>
    <xf numFmtId="166" fontId="3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49" fontId="5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indent="1"/>
    </xf>
    <xf numFmtId="0" fontId="15" fillId="0" borderId="1" xfId="0" applyNumberFormat="1" applyFont="1" applyFill="1" applyBorder="1" applyAlignment="1">
      <alignment horizontal="left" vertical="center" wrapText="1" indent="1"/>
    </xf>
    <xf numFmtId="0" fontId="16" fillId="0" borderId="1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165" fontId="2" fillId="0" borderId="0" xfId="0" applyNumberFormat="1" applyFont="1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21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49" fontId="24" fillId="0" borderId="0" xfId="0" applyNumberFormat="1" applyFont="1" applyBorder="1" applyAlignment="1"/>
    <xf numFmtId="165" fontId="22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5" fontId="0" fillId="0" borderId="0" xfId="0" applyNumberForma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3" fillId="0" borderId="6" xfId="0" applyFont="1" applyBorder="1"/>
    <xf numFmtId="0" fontId="23" fillId="0" borderId="0" xfId="0" applyFont="1"/>
    <xf numFmtId="165" fontId="23" fillId="0" borderId="5" xfId="0" applyNumberFormat="1" applyFont="1" applyBorder="1" applyAlignment="1">
      <alignment horizontal="right"/>
    </xf>
    <xf numFmtId="0" fontId="26" fillId="0" borderId="0" xfId="0" applyFont="1" applyBorder="1" applyAlignment="1">
      <alignment horizontal="left" wrapText="1"/>
    </xf>
    <xf numFmtId="0" fontId="0" fillId="0" borderId="0" xfId="0" applyAlignment="1"/>
    <xf numFmtId="2" fontId="0" fillId="0" borderId="0" xfId="0" applyNumberFormat="1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2" fontId="14" fillId="0" borderId="0" xfId="0" quotePrefix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center" wrapText="1"/>
    </xf>
    <xf numFmtId="0" fontId="23" fillId="0" borderId="12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topLeftCell="A16" zoomScale="70" zoomScaleNormal="75" zoomScaleSheetLayoutView="70" workbookViewId="0">
      <selection activeCell="B20" sqref="B20"/>
    </sheetView>
  </sheetViews>
  <sheetFormatPr defaultRowHeight="15.75"/>
  <cols>
    <col min="1" max="1" width="7.28515625" style="4" customWidth="1"/>
    <col min="2" max="2" width="70.42578125" style="1" customWidth="1"/>
    <col min="3" max="3" width="10.140625" style="1" customWidth="1"/>
    <col min="4" max="4" width="8.5703125" style="1" customWidth="1"/>
    <col min="5" max="5" width="14.7109375" style="1" bestFit="1" customWidth="1"/>
    <col min="6" max="6" width="17.140625" style="3" bestFit="1" customWidth="1"/>
    <col min="7" max="7" width="8.7109375" style="3" customWidth="1"/>
    <col min="8" max="8" width="10.85546875" style="2" customWidth="1"/>
    <col min="9" max="9" width="14.140625" style="1" bestFit="1" customWidth="1"/>
    <col min="10" max="10" width="16.7109375" style="1" bestFit="1" customWidth="1"/>
    <col min="11" max="11" width="8.7109375" style="1" customWidth="1"/>
    <col min="12" max="12" width="10.85546875" style="1" customWidth="1"/>
    <col min="13" max="13" width="14.140625" style="1" bestFit="1" customWidth="1"/>
    <col min="14" max="14" width="16.5703125" style="1" customWidth="1"/>
    <col min="15" max="15" width="8.7109375" style="1" customWidth="1"/>
    <col min="16" max="16384" width="9.140625" style="1"/>
  </cols>
  <sheetData>
    <row r="1" spans="1:15" ht="57" customHeight="1">
      <c r="A1" s="105" t="s">
        <v>25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ht="26.25" customHeight="1">
      <c r="A2" s="106" t="s">
        <v>1</v>
      </c>
      <c r="B2" s="104" t="s">
        <v>5</v>
      </c>
      <c r="C2" s="104" t="s">
        <v>18</v>
      </c>
      <c r="D2" s="107" t="s">
        <v>24</v>
      </c>
      <c r="E2" s="108"/>
      <c r="F2" s="108"/>
      <c r="G2" s="108"/>
      <c r="H2" s="107" t="s">
        <v>13</v>
      </c>
      <c r="I2" s="108"/>
      <c r="J2" s="108"/>
      <c r="K2" s="108"/>
      <c r="L2" s="107" t="s">
        <v>14</v>
      </c>
      <c r="M2" s="108"/>
      <c r="N2" s="108"/>
      <c r="O2" s="108"/>
    </row>
    <row r="3" spans="1:15" ht="41.25" customHeight="1">
      <c r="A3" s="106"/>
      <c r="B3" s="104"/>
      <c r="C3" s="104"/>
      <c r="D3" s="109" t="s">
        <v>20</v>
      </c>
      <c r="E3" s="103" t="s">
        <v>6</v>
      </c>
      <c r="F3" s="104" t="s">
        <v>7</v>
      </c>
      <c r="G3" s="104"/>
      <c r="H3" s="109" t="s">
        <v>0</v>
      </c>
      <c r="I3" s="103" t="s">
        <v>6</v>
      </c>
      <c r="J3" s="104" t="s">
        <v>7</v>
      </c>
      <c r="K3" s="104"/>
      <c r="L3" s="109" t="s">
        <v>0</v>
      </c>
      <c r="M3" s="103" t="s">
        <v>6</v>
      </c>
      <c r="N3" s="104" t="s">
        <v>7</v>
      </c>
      <c r="O3" s="104"/>
    </row>
    <row r="4" spans="1:15" ht="27.75" customHeight="1">
      <c r="A4" s="106"/>
      <c r="B4" s="104"/>
      <c r="C4" s="104"/>
      <c r="D4" s="109"/>
      <c r="E4" s="103"/>
      <c r="F4" s="8" t="s">
        <v>3</v>
      </c>
      <c r="G4" s="8" t="s">
        <v>4</v>
      </c>
      <c r="H4" s="109"/>
      <c r="I4" s="103"/>
      <c r="J4" s="8" t="s">
        <v>3</v>
      </c>
      <c r="K4" s="8" t="s">
        <v>4</v>
      </c>
      <c r="L4" s="109"/>
      <c r="M4" s="103"/>
      <c r="N4" s="8" t="s">
        <v>3</v>
      </c>
      <c r="O4" s="8" t="s">
        <v>4</v>
      </c>
    </row>
    <row r="5" spans="1:15" ht="39" customHeight="1">
      <c r="A5" s="99" t="s">
        <v>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</row>
    <row r="6" spans="1:15" ht="30" customHeight="1">
      <c r="A6" s="96" t="s">
        <v>10</v>
      </c>
      <c r="B6" s="96"/>
      <c r="C6" s="15"/>
      <c r="D6" s="6"/>
      <c r="E6" s="7"/>
      <c r="F6" s="8"/>
      <c r="G6" s="8"/>
      <c r="H6" s="6"/>
      <c r="I6" s="7"/>
      <c r="J6" s="8"/>
      <c r="K6" s="8"/>
      <c r="L6" s="6"/>
      <c r="M6" s="7"/>
      <c r="N6" s="8"/>
      <c r="O6" s="8"/>
    </row>
    <row r="7" spans="1:15" ht="134.44999999999999" customHeight="1">
      <c r="A7" s="9"/>
      <c r="B7" s="18" t="s">
        <v>26</v>
      </c>
      <c r="C7" s="33" t="s">
        <v>2</v>
      </c>
      <c r="D7" s="20">
        <v>770</v>
      </c>
      <c r="E7" s="21">
        <v>3621.7</v>
      </c>
      <c r="F7" s="22">
        <v>2788732.8</v>
      </c>
      <c r="G7" s="21">
        <v>0</v>
      </c>
      <c r="H7" s="20">
        <v>770</v>
      </c>
      <c r="I7" s="21">
        <v>3919.4</v>
      </c>
      <c r="J7" s="22">
        <f>H7*I7</f>
        <v>3017938</v>
      </c>
      <c r="K7" s="21">
        <v>0</v>
      </c>
      <c r="L7" s="20">
        <v>770</v>
      </c>
      <c r="M7" s="21">
        <v>3919.4</v>
      </c>
      <c r="N7" s="22">
        <f>L7*M7</f>
        <v>3017938</v>
      </c>
      <c r="O7" s="21">
        <v>0</v>
      </c>
    </row>
    <row r="8" spans="1:15" ht="30" customHeight="1">
      <c r="A8" s="96" t="s">
        <v>17</v>
      </c>
      <c r="B8" s="96"/>
      <c r="C8" s="33"/>
      <c r="D8" s="20"/>
      <c r="E8" s="21"/>
      <c r="F8" s="22"/>
      <c r="G8" s="21"/>
      <c r="H8" s="20"/>
      <c r="I8" s="21"/>
      <c r="J8" s="22"/>
      <c r="K8" s="21"/>
      <c r="L8" s="20"/>
      <c r="M8" s="21"/>
      <c r="N8" s="22"/>
      <c r="O8" s="21"/>
    </row>
    <row r="9" spans="1:15" ht="45" customHeight="1">
      <c r="A9" s="9"/>
      <c r="B9" s="32" t="s">
        <v>23</v>
      </c>
      <c r="C9" s="33" t="s">
        <v>2</v>
      </c>
      <c r="D9" s="20">
        <v>800</v>
      </c>
      <c r="E9" s="21">
        <v>538.29999999999995</v>
      </c>
      <c r="F9" s="22">
        <v>430600</v>
      </c>
      <c r="G9" s="21">
        <v>0</v>
      </c>
      <c r="H9" s="20">
        <v>850</v>
      </c>
      <c r="I9" s="21">
        <v>1240</v>
      </c>
      <c r="J9" s="22">
        <f>H9*I9</f>
        <v>1054000</v>
      </c>
      <c r="K9" s="21">
        <v>0</v>
      </c>
      <c r="L9" s="20">
        <v>850</v>
      </c>
      <c r="M9" s="21">
        <v>1240</v>
      </c>
      <c r="N9" s="22">
        <f>L9*M9</f>
        <v>1054000</v>
      </c>
      <c r="O9" s="21">
        <v>0</v>
      </c>
    </row>
    <row r="10" spans="1:15" ht="30" customHeight="1">
      <c r="A10" s="9"/>
      <c r="B10" s="16" t="s">
        <v>11</v>
      </c>
      <c r="C10" s="5"/>
      <c r="D10" s="23"/>
      <c r="E10" s="24"/>
      <c r="F10" s="25">
        <f>F7+F9</f>
        <v>3219332.8</v>
      </c>
      <c r="G10" s="25">
        <f>G7</f>
        <v>0</v>
      </c>
      <c r="H10" s="23"/>
      <c r="I10" s="25"/>
      <c r="J10" s="25">
        <f>J7+J9</f>
        <v>4071938</v>
      </c>
      <c r="K10" s="21">
        <f>K7</f>
        <v>0</v>
      </c>
      <c r="L10" s="23"/>
      <c r="M10" s="24"/>
      <c r="N10" s="25">
        <f>N7+N9</f>
        <v>4071938</v>
      </c>
      <c r="O10" s="25">
        <f>O7</f>
        <v>0</v>
      </c>
    </row>
    <row r="11" spans="1:15" ht="45" customHeight="1">
      <c r="A11" s="99" t="s">
        <v>21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1"/>
    </row>
    <row r="12" spans="1:15" ht="30" customHeight="1">
      <c r="A12" s="96" t="s">
        <v>15</v>
      </c>
      <c r="B12" s="96"/>
      <c r="C12" s="15"/>
      <c r="D12" s="11"/>
      <c r="E12" s="12"/>
      <c r="F12" s="13"/>
      <c r="G12" s="13"/>
      <c r="H12" s="11"/>
      <c r="I12" s="12"/>
      <c r="J12" s="13"/>
      <c r="K12" s="13"/>
      <c r="L12" s="11"/>
      <c r="M12" s="12"/>
      <c r="N12" s="13"/>
      <c r="O12" s="13"/>
    </row>
    <row r="13" spans="1:15" ht="395.25" customHeight="1">
      <c r="A13" s="17"/>
      <c r="B13" s="19" t="s">
        <v>22</v>
      </c>
      <c r="C13" s="34" t="s">
        <v>2</v>
      </c>
      <c r="D13" s="26">
        <v>229</v>
      </c>
      <c r="E13" s="21">
        <v>17614.8</v>
      </c>
      <c r="F13" s="22">
        <v>4033791.5</v>
      </c>
      <c r="G13" s="22">
        <v>0</v>
      </c>
      <c r="H13" s="26">
        <v>229</v>
      </c>
      <c r="I13" s="21">
        <v>17614.8</v>
      </c>
      <c r="J13" s="22">
        <f>H13*I13</f>
        <v>4033789.1999999997</v>
      </c>
      <c r="K13" s="22">
        <v>0</v>
      </c>
      <c r="L13" s="26">
        <v>229</v>
      </c>
      <c r="M13" s="21">
        <v>17614.8</v>
      </c>
      <c r="N13" s="22">
        <f>L13*M13</f>
        <v>4033789.1999999997</v>
      </c>
      <c r="O13" s="22">
        <v>0</v>
      </c>
    </row>
    <row r="14" spans="1:15" ht="37.5" customHeight="1">
      <c r="A14" s="96" t="s">
        <v>31</v>
      </c>
      <c r="B14" s="96"/>
      <c r="C14" s="15"/>
      <c r="D14" s="11"/>
      <c r="E14" s="12"/>
      <c r="F14" s="13"/>
      <c r="G14" s="13"/>
      <c r="H14" s="11"/>
      <c r="I14" s="12"/>
      <c r="J14" s="13"/>
      <c r="K14" s="13"/>
      <c r="L14" s="11"/>
      <c r="M14" s="12"/>
      <c r="N14" s="13"/>
      <c r="O14" s="13"/>
    </row>
    <row r="15" spans="1:15" ht="409.5" customHeight="1">
      <c r="A15" s="17"/>
      <c r="B15" s="32" t="s">
        <v>16</v>
      </c>
      <c r="C15" s="34" t="s">
        <v>2</v>
      </c>
      <c r="D15" s="26">
        <v>6</v>
      </c>
      <c r="E15" s="21">
        <v>71677.8</v>
      </c>
      <c r="F15" s="22">
        <f>D15*E15</f>
        <v>430066.80000000005</v>
      </c>
      <c r="G15" s="22">
        <v>0</v>
      </c>
      <c r="H15" s="26">
        <v>6</v>
      </c>
      <c r="I15" s="21">
        <v>71677.8</v>
      </c>
      <c r="J15" s="22">
        <f>H15*I15</f>
        <v>430066.80000000005</v>
      </c>
      <c r="K15" s="22">
        <v>0</v>
      </c>
      <c r="L15" s="26">
        <v>6</v>
      </c>
      <c r="M15" s="21">
        <v>71677.8</v>
      </c>
      <c r="N15" s="22">
        <f>L15*M15</f>
        <v>430066.80000000005</v>
      </c>
      <c r="O15" s="22">
        <v>0</v>
      </c>
    </row>
    <row r="16" spans="1:15" ht="30" customHeight="1">
      <c r="A16" s="17"/>
      <c r="B16" s="16" t="s">
        <v>12</v>
      </c>
      <c r="C16" s="5"/>
      <c r="D16" s="27">
        <f>D13+D15</f>
        <v>235</v>
      </c>
      <c r="E16" s="24">
        <f>E13+E15</f>
        <v>89292.6</v>
      </c>
      <c r="F16" s="28">
        <f>F13+F15</f>
        <v>4463858.3</v>
      </c>
      <c r="G16" s="28">
        <f>G13</f>
        <v>0</v>
      </c>
      <c r="H16" s="29">
        <f>H13+H15</f>
        <v>235</v>
      </c>
      <c r="I16" s="28">
        <f>I13+I15</f>
        <v>89292.6</v>
      </c>
      <c r="J16" s="28">
        <f>J13+J15</f>
        <v>4463856</v>
      </c>
      <c r="K16" s="28">
        <f>K13</f>
        <v>0</v>
      </c>
      <c r="L16" s="29">
        <f>L13+L15</f>
        <v>235</v>
      </c>
      <c r="M16" s="28">
        <f>M13+M15</f>
        <v>89292.6</v>
      </c>
      <c r="N16" s="28">
        <f>N13+N15</f>
        <v>4463856</v>
      </c>
      <c r="O16" s="28">
        <f>O13</f>
        <v>0</v>
      </c>
    </row>
    <row r="17" spans="1:15" ht="30" customHeight="1">
      <c r="A17" s="97" t="s">
        <v>19</v>
      </c>
      <c r="B17" s="98"/>
      <c r="C17" s="14" t="s">
        <v>8</v>
      </c>
      <c r="D17" s="29" t="s">
        <v>8</v>
      </c>
      <c r="E17" s="30" t="s">
        <v>8</v>
      </c>
      <c r="F17" s="28">
        <f>F16+F10</f>
        <v>7683191.0999999996</v>
      </c>
      <c r="G17" s="28">
        <v>0</v>
      </c>
      <c r="H17" s="31" t="s">
        <v>8</v>
      </c>
      <c r="I17" s="31" t="s">
        <v>8</v>
      </c>
      <c r="J17" s="28">
        <f>J10+J16</f>
        <v>8535794</v>
      </c>
      <c r="K17" s="28">
        <v>0</v>
      </c>
      <c r="L17" s="31" t="s">
        <v>8</v>
      </c>
      <c r="M17" s="31" t="s">
        <v>8</v>
      </c>
      <c r="N17" s="28">
        <f>N10+N16</f>
        <v>8535794</v>
      </c>
      <c r="O17" s="28">
        <v>0</v>
      </c>
    </row>
    <row r="18" spans="1:15" ht="31.5" customHeight="1">
      <c r="A18" s="99" t="s">
        <v>28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1"/>
    </row>
    <row r="19" spans="1:15" ht="20.25" customHeight="1">
      <c r="A19" s="102" t="s">
        <v>29</v>
      </c>
      <c r="B19" s="102"/>
      <c r="C19" s="35"/>
      <c r="D19" s="36"/>
      <c r="E19" s="37"/>
      <c r="F19" s="38"/>
      <c r="G19" s="38"/>
      <c r="H19" s="36"/>
      <c r="I19" s="37"/>
      <c r="J19" s="38"/>
      <c r="K19" s="38"/>
      <c r="L19" s="36"/>
      <c r="M19" s="37"/>
      <c r="N19" s="38"/>
      <c r="O19" s="38"/>
    </row>
    <row r="20" spans="1:15" ht="402" customHeight="1">
      <c r="A20" s="9"/>
      <c r="B20" s="19" t="s">
        <v>32</v>
      </c>
      <c r="C20" s="10" t="s">
        <v>2</v>
      </c>
      <c r="D20" s="20">
        <v>80</v>
      </c>
      <c r="E20" s="21"/>
      <c r="F20" s="22"/>
      <c r="G20" s="21">
        <v>0</v>
      </c>
      <c r="H20" s="20">
        <v>80</v>
      </c>
      <c r="I20" s="21"/>
      <c r="J20" s="22">
        <f>H20*I20</f>
        <v>0</v>
      </c>
      <c r="K20" s="21">
        <v>0</v>
      </c>
      <c r="L20" s="20">
        <v>80</v>
      </c>
      <c r="M20" s="21"/>
      <c r="N20" s="22">
        <f>L20*M20</f>
        <v>0</v>
      </c>
      <c r="O20" s="21">
        <v>0</v>
      </c>
    </row>
    <row r="21" spans="1:15" ht="20.25" customHeight="1">
      <c r="A21" s="102" t="s">
        <v>30</v>
      </c>
      <c r="B21" s="102"/>
      <c r="C21" s="33"/>
      <c r="D21" s="39"/>
      <c r="E21" s="40"/>
      <c r="F21" s="41"/>
      <c r="G21" s="40"/>
      <c r="H21" s="39"/>
      <c r="I21" s="40"/>
      <c r="J21" s="41"/>
      <c r="K21" s="40"/>
      <c r="L21" s="39"/>
      <c r="M21" s="40"/>
      <c r="N21" s="41"/>
      <c r="O21" s="40"/>
    </row>
    <row r="22" spans="1:15" ht="45" customHeight="1">
      <c r="A22" s="9"/>
      <c r="B22" s="32" t="s">
        <v>27</v>
      </c>
      <c r="C22" s="33" t="s">
        <v>2</v>
      </c>
      <c r="D22" s="20">
        <v>60</v>
      </c>
      <c r="E22" s="21"/>
      <c r="F22" s="22"/>
      <c r="G22" s="21"/>
      <c r="H22" s="20">
        <v>60</v>
      </c>
      <c r="I22" s="21"/>
      <c r="J22" s="22">
        <f>H22*I22</f>
        <v>0</v>
      </c>
      <c r="K22" s="21">
        <v>0</v>
      </c>
      <c r="L22" s="20">
        <v>60</v>
      </c>
      <c r="M22" s="21"/>
      <c r="N22" s="22">
        <f>L22*M22</f>
        <v>0</v>
      </c>
      <c r="O22" s="21">
        <v>0</v>
      </c>
    </row>
    <row r="23" spans="1:15" ht="20.25">
      <c r="A23" s="9"/>
      <c r="B23" s="16" t="s">
        <v>11</v>
      </c>
      <c r="C23" s="5"/>
      <c r="D23" s="23"/>
      <c r="E23" s="24"/>
      <c r="F23" s="25">
        <f>F20+F22</f>
        <v>0</v>
      </c>
      <c r="G23" s="25">
        <f>G20</f>
        <v>0</v>
      </c>
      <c r="H23" s="23"/>
      <c r="I23" s="25"/>
      <c r="J23" s="25">
        <f>J20+J22</f>
        <v>0</v>
      </c>
      <c r="K23" s="21">
        <f>K20</f>
        <v>0</v>
      </c>
      <c r="L23" s="23"/>
      <c r="M23" s="24"/>
      <c r="N23" s="25">
        <f>N20+N22</f>
        <v>0</v>
      </c>
      <c r="O23" s="25">
        <f>O20</f>
        <v>0</v>
      </c>
    </row>
  </sheetData>
  <mergeCells count="26">
    <mergeCell ref="A21:B21"/>
    <mergeCell ref="A14:B14"/>
    <mergeCell ref="A1:O1"/>
    <mergeCell ref="A2:A4"/>
    <mergeCell ref="B2:B4"/>
    <mergeCell ref="C2:C4"/>
    <mergeCell ref="D2:G2"/>
    <mergeCell ref="H2:K2"/>
    <mergeCell ref="L2:O2"/>
    <mergeCell ref="D3:D4"/>
    <mergeCell ref="E3:E4"/>
    <mergeCell ref="F3:G3"/>
    <mergeCell ref="H3:H4"/>
    <mergeCell ref="I3:I4"/>
    <mergeCell ref="J3:K3"/>
    <mergeCell ref="L3:L4"/>
    <mergeCell ref="A12:B12"/>
    <mergeCell ref="A17:B17"/>
    <mergeCell ref="A18:O18"/>
    <mergeCell ref="A19:B19"/>
    <mergeCell ref="M3:M4"/>
    <mergeCell ref="N3:O3"/>
    <mergeCell ref="A5:O5"/>
    <mergeCell ref="A6:B6"/>
    <mergeCell ref="A8:B8"/>
    <mergeCell ref="A11:O11"/>
  </mergeCells>
  <printOptions horizontalCentered="1"/>
  <pageMargins left="0.19685039370078741" right="0.19685039370078741" top="0.19685039370078741" bottom="0.19685039370078741" header="0" footer="0"/>
  <pageSetup paperSize="9" scale="38" orientation="landscape" r:id="rId1"/>
  <headerFooter alignWithMargins="0"/>
  <rowBreaks count="1" manualBreakCount="1">
    <brk id="17" max="14" man="1"/>
  </rowBreaks>
  <ignoredErrors>
    <ignoredError sqref="G16 K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view="pageBreakPreview" topLeftCell="A4" zoomScale="70" zoomScaleNormal="75" zoomScaleSheetLayoutView="70" workbookViewId="0">
      <selection activeCell="M21" sqref="M21"/>
    </sheetView>
  </sheetViews>
  <sheetFormatPr defaultRowHeight="15.75"/>
  <cols>
    <col min="1" max="1" width="7.28515625" style="4" customWidth="1"/>
    <col min="2" max="2" width="70.42578125" style="1" customWidth="1"/>
    <col min="3" max="3" width="10.140625" style="1" customWidth="1"/>
    <col min="4" max="4" width="8.5703125" style="1" customWidth="1"/>
    <col min="5" max="5" width="14.7109375" style="1" bestFit="1" customWidth="1"/>
    <col min="6" max="6" width="17.140625" style="3" bestFit="1" customWidth="1"/>
    <col min="7" max="7" width="8.7109375" style="3" customWidth="1"/>
    <col min="8" max="8" width="10.85546875" style="2" customWidth="1"/>
    <col min="9" max="9" width="14.140625" style="1" bestFit="1" customWidth="1"/>
    <col min="10" max="10" width="16.7109375" style="1" bestFit="1" customWidth="1"/>
    <col min="11" max="11" width="8.7109375" style="1" customWidth="1"/>
    <col min="12" max="12" width="10.85546875" style="1" customWidth="1"/>
    <col min="13" max="13" width="14.140625" style="1" bestFit="1" customWidth="1"/>
    <col min="14" max="14" width="16.5703125" style="1" customWidth="1"/>
    <col min="15" max="15" width="8.7109375" style="1" customWidth="1"/>
    <col min="16" max="16384" width="9.140625" style="1"/>
  </cols>
  <sheetData>
    <row r="1" spans="1:15" ht="57" customHeight="1">
      <c r="A1" s="113" t="s">
        <v>25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18.75" customHeight="1">
      <c r="A2" s="106" t="s">
        <v>1</v>
      </c>
      <c r="B2" s="104" t="s">
        <v>5</v>
      </c>
      <c r="C2" s="104" t="s">
        <v>18</v>
      </c>
      <c r="D2" s="107" t="s">
        <v>24</v>
      </c>
      <c r="E2" s="108"/>
      <c r="F2" s="108"/>
      <c r="G2" s="108"/>
      <c r="H2" s="107" t="s">
        <v>13</v>
      </c>
      <c r="I2" s="108"/>
      <c r="J2" s="108"/>
      <c r="K2" s="108"/>
      <c r="L2" s="107" t="s">
        <v>14</v>
      </c>
      <c r="M2" s="108"/>
      <c r="N2" s="108"/>
      <c r="O2" s="108"/>
    </row>
    <row r="3" spans="1:15" ht="41.25" customHeight="1">
      <c r="A3" s="106"/>
      <c r="B3" s="104"/>
      <c r="C3" s="104"/>
      <c r="D3" s="109" t="s">
        <v>20</v>
      </c>
      <c r="E3" s="103" t="s">
        <v>6</v>
      </c>
      <c r="F3" s="104" t="s">
        <v>7</v>
      </c>
      <c r="G3" s="104"/>
      <c r="H3" s="109" t="s">
        <v>0</v>
      </c>
      <c r="I3" s="103" t="s">
        <v>6</v>
      </c>
      <c r="J3" s="104" t="s">
        <v>7</v>
      </c>
      <c r="K3" s="104"/>
      <c r="L3" s="109" t="s">
        <v>0</v>
      </c>
      <c r="M3" s="103" t="s">
        <v>6</v>
      </c>
      <c r="N3" s="104" t="s">
        <v>7</v>
      </c>
      <c r="O3" s="104"/>
    </row>
    <row r="4" spans="1:15" ht="21" customHeight="1">
      <c r="A4" s="106"/>
      <c r="B4" s="104"/>
      <c r="C4" s="104"/>
      <c r="D4" s="109"/>
      <c r="E4" s="103"/>
      <c r="F4" s="8" t="s">
        <v>3</v>
      </c>
      <c r="G4" s="8" t="s">
        <v>4</v>
      </c>
      <c r="H4" s="109"/>
      <c r="I4" s="103"/>
      <c r="J4" s="8" t="s">
        <v>3</v>
      </c>
      <c r="K4" s="8" t="s">
        <v>4</v>
      </c>
      <c r="L4" s="109"/>
      <c r="M4" s="103"/>
      <c r="N4" s="8" t="s">
        <v>3</v>
      </c>
      <c r="O4" s="8" t="s">
        <v>4</v>
      </c>
    </row>
    <row r="5" spans="1:15" ht="21" customHeight="1">
      <c r="A5" s="110" t="s">
        <v>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5" ht="20.25" customHeight="1">
      <c r="A6" s="96" t="s">
        <v>10</v>
      </c>
      <c r="B6" s="96"/>
      <c r="C6" s="15"/>
      <c r="D6" s="6"/>
      <c r="E6" s="7"/>
      <c r="F6" s="8"/>
      <c r="G6" s="8"/>
      <c r="H6" s="6"/>
      <c r="I6" s="7"/>
      <c r="J6" s="8"/>
      <c r="K6" s="8"/>
      <c r="L6" s="6"/>
      <c r="M6" s="7"/>
      <c r="N6" s="8"/>
      <c r="O6" s="8"/>
    </row>
    <row r="7" spans="1:15" ht="134.44999999999999" customHeight="1">
      <c r="A7" s="9"/>
      <c r="B7" s="47" t="s">
        <v>26</v>
      </c>
      <c r="C7" s="33" t="s">
        <v>2</v>
      </c>
      <c r="D7" s="20">
        <v>770</v>
      </c>
      <c r="E7" s="21">
        <v>3621.7</v>
      </c>
      <c r="F7" s="22">
        <v>2788732.8</v>
      </c>
      <c r="G7" s="21">
        <v>0</v>
      </c>
      <c r="H7" s="20">
        <v>770</v>
      </c>
      <c r="I7" s="21">
        <v>3919.4</v>
      </c>
      <c r="J7" s="22">
        <f>H7*I7</f>
        <v>3017938</v>
      </c>
      <c r="K7" s="21">
        <v>0</v>
      </c>
      <c r="L7" s="20">
        <v>770</v>
      </c>
      <c r="M7" s="21">
        <v>3919.4</v>
      </c>
      <c r="N7" s="22">
        <f>L7*M7</f>
        <v>3017938</v>
      </c>
      <c r="O7" s="21">
        <v>0</v>
      </c>
    </row>
    <row r="8" spans="1:15" ht="15.75" customHeight="1">
      <c r="A8" s="96" t="s">
        <v>17</v>
      </c>
      <c r="B8" s="96"/>
      <c r="C8" s="33"/>
      <c r="D8" s="20"/>
      <c r="E8" s="21"/>
      <c r="F8" s="22"/>
      <c r="G8" s="21"/>
      <c r="H8" s="20"/>
      <c r="I8" s="21"/>
      <c r="J8" s="22"/>
      <c r="K8" s="21"/>
      <c r="L8" s="20"/>
      <c r="M8" s="21"/>
      <c r="N8" s="22"/>
      <c r="O8" s="21"/>
    </row>
    <row r="9" spans="1:15" ht="36" customHeight="1">
      <c r="A9" s="9"/>
      <c r="B9" s="45" t="s">
        <v>23</v>
      </c>
      <c r="C9" s="33" t="s">
        <v>2</v>
      </c>
      <c r="D9" s="20">
        <v>800</v>
      </c>
      <c r="E9" s="21">
        <v>538.29999999999995</v>
      </c>
      <c r="F9" s="22">
        <v>430600</v>
      </c>
      <c r="G9" s="21">
        <v>0</v>
      </c>
      <c r="H9" s="20">
        <v>850</v>
      </c>
      <c r="I9" s="21">
        <v>1240</v>
      </c>
      <c r="J9" s="22">
        <f>H9*I9</f>
        <v>1054000</v>
      </c>
      <c r="K9" s="21">
        <v>0</v>
      </c>
      <c r="L9" s="20">
        <v>850</v>
      </c>
      <c r="M9" s="21">
        <v>1240</v>
      </c>
      <c r="N9" s="22">
        <f>L9*M9</f>
        <v>1054000</v>
      </c>
      <c r="O9" s="21">
        <v>0</v>
      </c>
    </row>
    <row r="10" spans="1:15" ht="22.5" customHeight="1">
      <c r="A10" s="9"/>
      <c r="B10" s="16" t="s">
        <v>11</v>
      </c>
      <c r="C10" s="5"/>
      <c r="D10" s="23"/>
      <c r="E10" s="24"/>
      <c r="F10" s="25">
        <f>F7+F9</f>
        <v>3219332.8</v>
      </c>
      <c r="G10" s="25">
        <f>G7</f>
        <v>0</v>
      </c>
      <c r="H10" s="23"/>
      <c r="I10" s="25"/>
      <c r="J10" s="25">
        <f>J7+J9</f>
        <v>4071938</v>
      </c>
      <c r="K10" s="43">
        <f>K7</f>
        <v>0</v>
      </c>
      <c r="L10" s="23"/>
      <c r="M10" s="24"/>
      <c r="N10" s="25">
        <f>N7+N9</f>
        <v>4071938</v>
      </c>
      <c r="O10" s="25">
        <f>O7</f>
        <v>0</v>
      </c>
    </row>
    <row r="11" spans="1:15" ht="35.25" customHeight="1">
      <c r="A11" s="110" t="s">
        <v>21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</row>
    <row r="12" spans="1:15" ht="20.25" customHeight="1">
      <c r="A12" s="96" t="s">
        <v>15</v>
      </c>
      <c r="B12" s="96"/>
      <c r="C12" s="15"/>
      <c r="D12" s="11"/>
      <c r="E12" s="12"/>
      <c r="F12" s="13"/>
      <c r="G12" s="13"/>
      <c r="H12" s="11"/>
      <c r="I12" s="12"/>
      <c r="J12" s="13"/>
      <c r="K12" s="13"/>
      <c r="L12" s="11"/>
      <c r="M12" s="12"/>
      <c r="N12" s="13"/>
      <c r="O12" s="13"/>
    </row>
    <row r="13" spans="1:15" ht="398.25" customHeight="1">
      <c r="A13" s="17"/>
      <c r="B13" s="44" t="s">
        <v>38</v>
      </c>
      <c r="C13" s="34" t="s">
        <v>2</v>
      </c>
      <c r="D13" s="26">
        <v>229</v>
      </c>
      <c r="E13" s="21">
        <v>17614.8</v>
      </c>
      <c r="F13" s="22">
        <v>4033791.5</v>
      </c>
      <c r="G13" s="22">
        <v>0</v>
      </c>
      <c r="H13" s="26">
        <v>229</v>
      </c>
      <c r="I13" s="21">
        <v>17614.8</v>
      </c>
      <c r="J13" s="22">
        <f>H13*I13</f>
        <v>4033789.1999999997</v>
      </c>
      <c r="K13" s="22">
        <v>0</v>
      </c>
      <c r="L13" s="26">
        <v>229</v>
      </c>
      <c r="M13" s="21">
        <v>17614.8</v>
      </c>
      <c r="N13" s="22">
        <f>L13*M13</f>
        <v>4033789.1999999997</v>
      </c>
      <c r="O13" s="22">
        <v>0</v>
      </c>
    </row>
    <row r="14" spans="1:15" ht="20.25" customHeight="1">
      <c r="A14" s="96" t="s">
        <v>31</v>
      </c>
      <c r="B14" s="96"/>
      <c r="C14" s="15"/>
      <c r="D14" s="11"/>
      <c r="E14" s="12"/>
      <c r="F14" s="13"/>
      <c r="G14" s="13"/>
      <c r="H14" s="11"/>
      <c r="I14" s="12"/>
      <c r="J14" s="13"/>
      <c r="K14" s="13"/>
      <c r="L14" s="11"/>
      <c r="M14" s="12"/>
      <c r="N14" s="13"/>
      <c r="O14" s="13"/>
    </row>
    <row r="15" spans="1:15" ht="409.5" customHeight="1">
      <c r="A15" s="17"/>
      <c r="B15" s="45" t="s">
        <v>35</v>
      </c>
      <c r="C15" s="34" t="s">
        <v>2</v>
      </c>
      <c r="D15" s="26">
        <v>6</v>
      </c>
      <c r="E15" s="21">
        <v>71677.8</v>
      </c>
      <c r="F15" s="22">
        <f>D15*E15</f>
        <v>430066.80000000005</v>
      </c>
      <c r="G15" s="22">
        <v>0</v>
      </c>
      <c r="H15" s="26">
        <v>6</v>
      </c>
      <c r="I15" s="21">
        <v>71677.8</v>
      </c>
      <c r="J15" s="22">
        <f>H15*I15</f>
        <v>430066.80000000005</v>
      </c>
      <c r="K15" s="22">
        <v>0</v>
      </c>
      <c r="L15" s="26">
        <v>6</v>
      </c>
      <c r="M15" s="21">
        <v>71677.8</v>
      </c>
      <c r="N15" s="22">
        <f>L15*M15</f>
        <v>430066.80000000005</v>
      </c>
      <c r="O15" s="22">
        <v>0</v>
      </c>
    </row>
    <row r="16" spans="1:15" ht="30" customHeight="1">
      <c r="A16" s="17"/>
      <c r="B16" s="16" t="s">
        <v>12</v>
      </c>
      <c r="C16" s="5"/>
      <c r="D16" s="27">
        <f>D13+D15</f>
        <v>235</v>
      </c>
      <c r="E16" s="24">
        <f>E13+E15</f>
        <v>89292.6</v>
      </c>
      <c r="F16" s="28">
        <f>F13+F15</f>
        <v>4463858.3</v>
      </c>
      <c r="G16" s="28">
        <f>G13</f>
        <v>0</v>
      </c>
      <c r="H16" s="29">
        <f>H13+H15</f>
        <v>235</v>
      </c>
      <c r="I16" s="28">
        <f>I13+I15</f>
        <v>89292.6</v>
      </c>
      <c r="J16" s="28">
        <f>J13+J15</f>
        <v>4463856</v>
      </c>
      <c r="K16" s="28">
        <f>K13</f>
        <v>0</v>
      </c>
      <c r="L16" s="29">
        <f>L13+L15</f>
        <v>235</v>
      </c>
      <c r="M16" s="28">
        <f>M13+M15</f>
        <v>89292.6</v>
      </c>
      <c r="N16" s="28">
        <f>N13+N15</f>
        <v>4463856</v>
      </c>
      <c r="O16" s="28">
        <f>O13</f>
        <v>0</v>
      </c>
    </row>
    <row r="17" spans="1:15" ht="34.9" customHeight="1">
      <c r="A17" s="110" t="s">
        <v>28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</row>
    <row r="18" spans="1:15" ht="18" customHeight="1">
      <c r="A18" s="102" t="s">
        <v>29</v>
      </c>
      <c r="B18" s="102"/>
      <c r="C18" s="35"/>
      <c r="D18" s="36"/>
      <c r="E18" s="37"/>
      <c r="F18" s="38"/>
      <c r="G18" s="38"/>
      <c r="H18" s="36"/>
      <c r="I18" s="37"/>
      <c r="J18" s="38"/>
      <c r="K18" s="38"/>
      <c r="L18" s="36"/>
      <c r="M18" s="37"/>
      <c r="N18" s="38"/>
      <c r="O18" s="38"/>
    </row>
    <row r="19" spans="1:15" ht="225.75" customHeight="1">
      <c r="A19" s="9"/>
      <c r="B19" s="42" t="s">
        <v>37</v>
      </c>
      <c r="C19" s="10" t="s">
        <v>2</v>
      </c>
      <c r="D19" s="20">
        <v>80</v>
      </c>
      <c r="E19" s="21">
        <v>2056.6</v>
      </c>
      <c r="F19" s="22">
        <v>164528</v>
      </c>
      <c r="G19" s="21">
        <v>0</v>
      </c>
      <c r="H19" s="20">
        <v>80</v>
      </c>
      <c r="I19" s="21">
        <v>2056.6</v>
      </c>
      <c r="J19" s="22">
        <v>164528</v>
      </c>
      <c r="K19" s="21">
        <v>0</v>
      </c>
      <c r="L19" s="20">
        <v>80</v>
      </c>
      <c r="M19" s="21">
        <v>2056.6</v>
      </c>
      <c r="N19" s="22">
        <v>164528</v>
      </c>
      <c r="O19" s="21">
        <v>0</v>
      </c>
    </row>
    <row r="20" spans="1:15" ht="19.5" customHeight="1">
      <c r="A20" s="102" t="s">
        <v>30</v>
      </c>
      <c r="B20" s="102"/>
      <c r="C20" s="10"/>
      <c r="D20" s="20"/>
      <c r="E20" s="21"/>
      <c r="F20" s="22"/>
      <c r="G20" s="21"/>
      <c r="H20" s="20"/>
      <c r="I20" s="21"/>
      <c r="J20" s="22"/>
      <c r="K20" s="21"/>
      <c r="L20" s="20"/>
      <c r="M20" s="21"/>
      <c r="N20" s="22"/>
      <c r="O20" s="21"/>
    </row>
    <row r="21" spans="1:15" ht="181.5" customHeight="1">
      <c r="A21" s="9"/>
      <c r="B21" s="42" t="s">
        <v>36</v>
      </c>
      <c r="C21" s="10" t="s">
        <v>2</v>
      </c>
      <c r="D21" s="20">
        <v>20</v>
      </c>
      <c r="E21" s="21">
        <v>4006.85</v>
      </c>
      <c r="F21" s="22">
        <v>80138</v>
      </c>
      <c r="G21" s="21">
        <v>0</v>
      </c>
      <c r="H21" s="20">
        <v>20</v>
      </c>
      <c r="I21" s="21">
        <v>4006.85</v>
      </c>
      <c r="J21" s="22">
        <v>80138</v>
      </c>
      <c r="K21" s="21">
        <v>0</v>
      </c>
      <c r="L21" s="20">
        <v>80</v>
      </c>
      <c r="M21" s="21">
        <v>4006.85</v>
      </c>
      <c r="N21" s="22">
        <v>80138</v>
      </c>
      <c r="O21" s="21">
        <v>0</v>
      </c>
    </row>
    <row r="22" spans="1:15" ht="18" customHeight="1">
      <c r="A22" s="102" t="s">
        <v>34</v>
      </c>
      <c r="B22" s="102"/>
      <c r="C22" s="33"/>
      <c r="D22" s="39"/>
      <c r="E22" s="40"/>
      <c r="F22" s="41"/>
      <c r="G22" s="40"/>
      <c r="H22" s="39"/>
      <c r="I22" s="40"/>
      <c r="J22" s="41"/>
      <c r="K22" s="40"/>
      <c r="L22" s="39"/>
      <c r="M22" s="40"/>
      <c r="N22" s="41"/>
      <c r="O22" s="40"/>
    </row>
    <row r="23" spans="1:15" ht="35.25" customHeight="1">
      <c r="A23" s="9"/>
      <c r="B23" s="46" t="s">
        <v>27</v>
      </c>
      <c r="C23" s="33" t="s">
        <v>2</v>
      </c>
      <c r="D23" s="20">
        <v>60</v>
      </c>
      <c r="E23" s="21">
        <v>4359</v>
      </c>
      <c r="F23" s="22">
        <v>261540</v>
      </c>
      <c r="G23" s="21">
        <v>0</v>
      </c>
      <c r="H23" s="20">
        <v>60</v>
      </c>
      <c r="I23" s="21">
        <v>4359</v>
      </c>
      <c r="J23" s="22">
        <v>261540</v>
      </c>
      <c r="K23" s="21">
        <v>0</v>
      </c>
      <c r="L23" s="20">
        <v>60</v>
      </c>
      <c r="M23" s="21">
        <v>4359</v>
      </c>
      <c r="N23" s="22">
        <v>261540</v>
      </c>
      <c r="O23" s="21">
        <v>0</v>
      </c>
    </row>
    <row r="24" spans="1:15" ht="19.5" customHeight="1">
      <c r="A24" s="9"/>
      <c r="B24" s="48" t="s">
        <v>33</v>
      </c>
      <c r="C24" s="5"/>
      <c r="D24" s="23"/>
      <c r="E24" s="24"/>
      <c r="F24" s="25">
        <f>F19+F21+F23</f>
        <v>506206</v>
      </c>
      <c r="G24" s="25">
        <f>G19</f>
        <v>0</v>
      </c>
      <c r="H24" s="23"/>
      <c r="I24" s="25"/>
      <c r="J24" s="25">
        <f>J19+J21+J23</f>
        <v>506206</v>
      </c>
      <c r="K24" s="21">
        <f>K19</f>
        <v>0</v>
      </c>
      <c r="L24" s="23"/>
      <c r="M24" s="24"/>
      <c r="N24" s="25">
        <f>N19+N21+N23</f>
        <v>506206</v>
      </c>
      <c r="O24" s="25">
        <f>O19</f>
        <v>0</v>
      </c>
    </row>
    <row r="25" spans="1:15" ht="30" customHeight="1">
      <c r="A25" s="111" t="s">
        <v>19</v>
      </c>
      <c r="B25" s="112"/>
      <c r="C25" s="14" t="s">
        <v>8</v>
      </c>
      <c r="D25" s="29" t="s">
        <v>8</v>
      </c>
      <c r="E25" s="30" t="s">
        <v>8</v>
      </c>
      <c r="F25" s="25">
        <f>F10+F16+F24</f>
        <v>8189397.0999999996</v>
      </c>
      <c r="G25" s="25">
        <v>0</v>
      </c>
      <c r="H25" s="31" t="s">
        <v>8</v>
      </c>
      <c r="I25" s="31" t="s">
        <v>8</v>
      </c>
      <c r="J25" s="25">
        <f>J10+J16+J24</f>
        <v>9042000</v>
      </c>
      <c r="K25" s="25">
        <v>0</v>
      </c>
      <c r="L25" s="31" t="s">
        <v>8</v>
      </c>
      <c r="M25" s="31" t="s">
        <v>8</v>
      </c>
      <c r="N25" s="25">
        <f>N10+N16+N24</f>
        <v>9042000</v>
      </c>
      <c r="O25" s="25">
        <v>0</v>
      </c>
    </row>
  </sheetData>
  <mergeCells count="27">
    <mergeCell ref="A1:O1"/>
    <mergeCell ref="A2:A4"/>
    <mergeCell ref="B2:B4"/>
    <mergeCell ref="C2:C4"/>
    <mergeCell ref="D2:G2"/>
    <mergeCell ref="H2:K2"/>
    <mergeCell ref="L2:O2"/>
    <mergeCell ref="D3:D4"/>
    <mergeCell ref="E3:E4"/>
    <mergeCell ref="M3:M4"/>
    <mergeCell ref="A14:B14"/>
    <mergeCell ref="H3:H4"/>
    <mergeCell ref="I3:I4"/>
    <mergeCell ref="J3:K3"/>
    <mergeCell ref="L3:L4"/>
    <mergeCell ref="F3:G3"/>
    <mergeCell ref="A5:O5"/>
    <mergeCell ref="A6:B6"/>
    <mergeCell ref="A8:B8"/>
    <mergeCell ref="A11:O11"/>
    <mergeCell ref="A12:B12"/>
    <mergeCell ref="N3:O3"/>
    <mergeCell ref="A17:O17"/>
    <mergeCell ref="A18:B18"/>
    <mergeCell ref="A22:B22"/>
    <mergeCell ref="A20:B20"/>
    <mergeCell ref="A25:B25"/>
  </mergeCells>
  <printOptions horizontalCentered="1"/>
  <pageMargins left="0.19685039370078741" right="0.19685039370078741" top="3.937007874015748E-2" bottom="3.937007874015748E-2" header="0" footer="0"/>
  <pageSetup paperSize="9" scale="58" orientation="landscape" r:id="rId1"/>
  <headerFooter alignWithMargins="0"/>
  <rowBreaks count="3" manualBreakCount="3">
    <brk id="13" max="14" man="1"/>
    <brk id="19" max="14" man="1"/>
    <brk id="2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4"/>
  <sheetViews>
    <sheetView topLeftCell="A13" zoomScale="70" zoomScaleNormal="70" workbookViewId="0">
      <selection activeCell="J34" sqref="B34:J34"/>
    </sheetView>
  </sheetViews>
  <sheetFormatPr defaultRowHeight="12.75"/>
  <cols>
    <col min="1" max="1" width="5.28515625" customWidth="1"/>
    <col min="2" max="2" width="75.85546875" customWidth="1"/>
    <col min="3" max="3" width="10" customWidth="1"/>
    <col min="4" max="4" width="21" customWidth="1"/>
    <col min="5" max="5" width="10.28515625" bestFit="1" customWidth="1"/>
    <col min="6" max="6" width="7.42578125" bestFit="1" customWidth="1"/>
    <col min="7" max="7" width="8.85546875" bestFit="1" customWidth="1"/>
    <col min="8" max="8" width="6.42578125" bestFit="1" customWidth="1"/>
    <col min="9" max="9" width="8.85546875" bestFit="1" customWidth="1"/>
    <col min="10" max="10" width="6.42578125" bestFit="1" customWidth="1"/>
    <col min="11" max="11" width="8.85546875" bestFit="1" customWidth="1"/>
    <col min="12" max="12" width="6.42578125" bestFit="1" customWidth="1"/>
    <col min="13" max="13" width="51.85546875" customWidth="1"/>
  </cols>
  <sheetData>
    <row r="1" spans="1:13" ht="52.5" customHeight="1">
      <c r="K1" s="76"/>
      <c r="L1" s="114" t="s">
        <v>102</v>
      </c>
      <c r="M1" s="114"/>
    </row>
    <row r="2" spans="1:13" ht="84" customHeight="1">
      <c r="L2" s="124" t="s">
        <v>92</v>
      </c>
      <c r="M2" s="125"/>
    </row>
    <row r="3" spans="1:13" ht="36.75" customHeight="1">
      <c r="A3" s="128" t="s">
        <v>77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16.5">
      <c r="A4" s="115" t="s">
        <v>48</v>
      </c>
      <c r="B4" s="116" t="s">
        <v>49</v>
      </c>
      <c r="C4" s="115" t="s">
        <v>79</v>
      </c>
      <c r="D4" s="115" t="s">
        <v>50</v>
      </c>
      <c r="E4" s="115" t="s">
        <v>51</v>
      </c>
      <c r="F4" s="115"/>
      <c r="G4" s="115"/>
      <c r="H4" s="115"/>
      <c r="I4" s="115"/>
      <c r="J4" s="115"/>
      <c r="K4" s="115"/>
      <c r="L4" s="115"/>
      <c r="M4" s="115" t="s">
        <v>52</v>
      </c>
    </row>
    <row r="5" spans="1:13" ht="16.5">
      <c r="A5" s="115"/>
      <c r="B5" s="116"/>
      <c r="C5" s="115"/>
      <c r="D5" s="115"/>
      <c r="E5" s="115" t="s">
        <v>81</v>
      </c>
      <c r="F5" s="115" t="s">
        <v>80</v>
      </c>
      <c r="G5" s="118" t="s">
        <v>53</v>
      </c>
      <c r="H5" s="118"/>
      <c r="I5" s="118"/>
      <c r="J5" s="118"/>
      <c r="K5" s="118"/>
      <c r="L5" s="118"/>
      <c r="M5" s="115"/>
    </row>
    <row r="6" spans="1:13" ht="16.5">
      <c r="A6" s="115"/>
      <c r="B6" s="116"/>
      <c r="C6" s="115"/>
      <c r="D6" s="115"/>
      <c r="E6" s="115"/>
      <c r="F6" s="115"/>
      <c r="G6" s="118" t="s">
        <v>24</v>
      </c>
      <c r="H6" s="118"/>
      <c r="I6" s="118" t="s">
        <v>13</v>
      </c>
      <c r="J6" s="118"/>
      <c r="K6" s="118" t="s">
        <v>14</v>
      </c>
      <c r="L6" s="118"/>
      <c r="M6" s="115"/>
    </row>
    <row r="7" spans="1:13" ht="16.5">
      <c r="A7" s="115"/>
      <c r="B7" s="116"/>
      <c r="C7" s="115"/>
      <c r="D7" s="115"/>
      <c r="E7" s="115"/>
      <c r="F7" s="115"/>
      <c r="G7" s="56" t="s">
        <v>3</v>
      </c>
      <c r="H7" s="56" t="s">
        <v>4</v>
      </c>
      <c r="I7" s="56" t="s">
        <v>3</v>
      </c>
      <c r="J7" s="56" t="s">
        <v>4</v>
      </c>
      <c r="K7" s="56" t="s">
        <v>3</v>
      </c>
      <c r="L7" s="56" t="s">
        <v>4</v>
      </c>
      <c r="M7" s="117"/>
    </row>
    <row r="8" spans="1:13" ht="16.5" customHeight="1">
      <c r="A8" s="121" t="s">
        <v>9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3"/>
      <c r="M8" s="127" t="s">
        <v>85</v>
      </c>
    </row>
    <row r="9" spans="1:13" ht="16.5">
      <c r="A9" s="120" t="s">
        <v>54</v>
      </c>
      <c r="B9" s="120"/>
      <c r="C9" s="57"/>
      <c r="D9" s="129" t="s">
        <v>55</v>
      </c>
      <c r="E9" s="54"/>
      <c r="F9" s="54"/>
      <c r="G9" s="56"/>
      <c r="H9" s="56"/>
      <c r="I9" s="56"/>
      <c r="J9" s="56"/>
      <c r="K9" s="56"/>
      <c r="L9" s="56"/>
      <c r="M9" s="127"/>
    </row>
    <row r="10" spans="1:13" ht="33">
      <c r="A10" s="58" t="s">
        <v>69</v>
      </c>
      <c r="B10" s="59" t="s">
        <v>56</v>
      </c>
      <c r="C10" s="55">
        <v>290</v>
      </c>
      <c r="D10" s="130"/>
      <c r="E10" s="60">
        <f>G10+I10+K10</f>
        <v>8913.3359</v>
      </c>
      <c r="F10" s="60">
        <f>H10+J10+L10</f>
        <v>0</v>
      </c>
      <c r="G10" s="61">
        <f>прил.2!F9/1000</f>
        <v>2788.7327999999998</v>
      </c>
      <c r="H10" s="61">
        <f>прил.2!G9/1000</f>
        <v>0</v>
      </c>
      <c r="I10" s="61">
        <f>прил.2!J9/1000</f>
        <v>3106.6651000000002</v>
      </c>
      <c r="J10" s="61">
        <f>прил.2!K9/1000</f>
        <v>0</v>
      </c>
      <c r="K10" s="61">
        <f>прил.2!N9/1000</f>
        <v>3017.9380000000001</v>
      </c>
      <c r="L10" s="61">
        <f>прил.2!O9/1000</f>
        <v>0</v>
      </c>
      <c r="M10" s="127"/>
    </row>
    <row r="11" spans="1:13" ht="16.5">
      <c r="A11" s="120" t="s">
        <v>57</v>
      </c>
      <c r="B11" s="120"/>
      <c r="C11" s="55"/>
      <c r="D11" s="130"/>
      <c r="E11" s="60"/>
      <c r="F11" s="60"/>
      <c r="G11" s="61"/>
      <c r="H11" s="61"/>
      <c r="I11" s="61"/>
      <c r="J11" s="61"/>
      <c r="K11" s="61"/>
      <c r="L11" s="61"/>
      <c r="M11" s="127"/>
    </row>
    <row r="12" spans="1:13" ht="39.75" customHeight="1">
      <c r="A12" s="58" t="s">
        <v>70</v>
      </c>
      <c r="B12" s="62" t="s">
        <v>58</v>
      </c>
      <c r="C12" s="55">
        <v>226</v>
      </c>
      <c r="D12" s="130"/>
      <c r="E12" s="60">
        <f>G12+I12+K12</f>
        <v>1484.6</v>
      </c>
      <c r="F12" s="60">
        <f>H12+J12+L12</f>
        <v>0</v>
      </c>
      <c r="G12" s="61">
        <f>прил.2!F11/1000</f>
        <v>430.6</v>
      </c>
      <c r="H12" s="61">
        <f>прил.2!G11/1000</f>
        <v>0</v>
      </c>
      <c r="I12" s="61">
        <f>прил.2!J11/1000</f>
        <v>0</v>
      </c>
      <c r="J12" s="61">
        <f>прил.2!K11/1000</f>
        <v>0</v>
      </c>
      <c r="K12" s="61">
        <f>прил.2!N11/1000</f>
        <v>1054</v>
      </c>
      <c r="L12" s="61">
        <f>прил.2!O11/1000</f>
        <v>0</v>
      </c>
      <c r="M12" s="127"/>
    </row>
    <row r="13" spans="1:13" ht="16.5">
      <c r="A13" s="58"/>
      <c r="B13" s="83" t="s">
        <v>59</v>
      </c>
      <c r="C13" s="55"/>
      <c r="D13" s="131"/>
      <c r="E13" s="63">
        <f>G13+I13+K13</f>
        <v>10397.9359</v>
      </c>
      <c r="F13" s="63">
        <f>H13+J13+L13</f>
        <v>0</v>
      </c>
      <c r="G13" s="63">
        <f t="shared" ref="G13:L13" si="0">G10+G12</f>
        <v>3219.3327999999997</v>
      </c>
      <c r="H13" s="63">
        <f t="shared" si="0"/>
        <v>0</v>
      </c>
      <c r="I13" s="63">
        <f t="shared" si="0"/>
        <v>3106.6651000000002</v>
      </c>
      <c r="J13" s="63">
        <f t="shared" si="0"/>
        <v>0</v>
      </c>
      <c r="K13" s="63">
        <f t="shared" si="0"/>
        <v>4071.9380000000001</v>
      </c>
      <c r="L13" s="63">
        <f t="shared" si="0"/>
        <v>0</v>
      </c>
      <c r="M13" s="127"/>
    </row>
    <row r="14" spans="1:13" ht="53.25" customHeight="1">
      <c r="A14" s="121" t="s">
        <v>60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3"/>
      <c r="M14" s="126" t="s">
        <v>97</v>
      </c>
    </row>
    <row r="15" spans="1:13" ht="16.5">
      <c r="A15" s="120" t="s">
        <v>61</v>
      </c>
      <c r="B15" s="120"/>
      <c r="C15" s="82"/>
      <c r="D15" s="115" t="s">
        <v>55</v>
      </c>
      <c r="E15" s="65"/>
      <c r="F15" s="65"/>
      <c r="G15" s="66"/>
      <c r="H15" s="66"/>
      <c r="I15" s="66"/>
      <c r="J15" s="66"/>
      <c r="K15" s="66"/>
      <c r="L15" s="66"/>
      <c r="M15" s="126"/>
    </row>
    <row r="16" spans="1:13" ht="33">
      <c r="A16" s="58" t="s">
        <v>71</v>
      </c>
      <c r="B16" s="62" t="s">
        <v>62</v>
      </c>
      <c r="C16" s="55">
        <v>290</v>
      </c>
      <c r="D16" s="115"/>
      <c r="E16" s="60">
        <f>G16+I16+K16</f>
        <v>12934.259099999999</v>
      </c>
      <c r="F16" s="60">
        <f>H16+J16+L16</f>
        <v>0</v>
      </c>
      <c r="G16" s="61">
        <f>прил.2!F15/1000</f>
        <v>4033.7914999999998</v>
      </c>
      <c r="H16" s="61">
        <f>прил.2!G15/1000</f>
        <v>0</v>
      </c>
      <c r="I16" s="61">
        <f>прил.2!J15/1000</f>
        <v>4866.6784000000007</v>
      </c>
      <c r="J16" s="61">
        <f>прил.2!K15/1000</f>
        <v>0</v>
      </c>
      <c r="K16" s="61">
        <f>прил.2!N15/1000</f>
        <v>4033.7891999999997</v>
      </c>
      <c r="L16" s="61">
        <f>прил.2!O15/1000</f>
        <v>0</v>
      </c>
      <c r="M16" s="126"/>
    </row>
    <row r="17" spans="1:13" ht="16.5">
      <c r="A17" s="120" t="s">
        <v>65</v>
      </c>
      <c r="B17" s="120"/>
      <c r="C17" s="82"/>
      <c r="D17" s="115"/>
      <c r="E17" s="60"/>
      <c r="F17" s="60"/>
      <c r="G17" s="61"/>
      <c r="H17" s="61"/>
      <c r="I17" s="61"/>
      <c r="J17" s="61"/>
      <c r="K17" s="61"/>
      <c r="L17" s="61"/>
      <c r="M17" s="126"/>
    </row>
    <row r="18" spans="1:13" ht="33">
      <c r="A18" s="58" t="s">
        <v>72</v>
      </c>
      <c r="B18" s="62" t="s">
        <v>62</v>
      </c>
      <c r="C18" s="55">
        <v>290</v>
      </c>
      <c r="D18" s="115"/>
      <c r="E18" s="60">
        <f>G18+I18+K18</f>
        <v>1246.6077600000001</v>
      </c>
      <c r="F18" s="60">
        <f>H18+J18+L18</f>
        <v>0</v>
      </c>
      <c r="G18" s="61">
        <f>прил.2!F17/1000</f>
        <v>430.06680000000006</v>
      </c>
      <c r="H18" s="61">
        <f>прил.2!G17/1000</f>
        <v>0</v>
      </c>
      <c r="I18" s="61">
        <f>прил.2!J17/1000</f>
        <v>386.47416000000004</v>
      </c>
      <c r="J18" s="61">
        <f>прил.2!K17/1000</f>
        <v>0</v>
      </c>
      <c r="K18" s="61">
        <f>прил.2!N17/1000</f>
        <v>430.06680000000006</v>
      </c>
      <c r="L18" s="61">
        <f>прил.2!O17/1000</f>
        <v>0</v>
      </c>
      <c r="M18" s="126"/>
    </row>
    <row r="19" spans="1:13" ht="16.5">
      <c r="A19" s="120" t="s">
        <v>66</v>
      </c>
      <c r="B19" s="120"/>
      <c r="C19" s="67"/>
      <c r="D19" s="115"/>
      <c r="E19" s="60"/>
      <c r="F19" s="60"/>
      <c r="G19" s="61"/>
      <c r="H19" s="61"/>
      <c r="I19" s="61"/>
      <c r="J19" s="61"/>
      <c r="K19" s="61"/>
      <c r="L19" s="61"/>
      <c r="M19" s="126"/>
    </row>
    <row r="20" spans="1:13" ht="33">
      <c r="A20" s="58" t="s">
        <v>73</v>
      </c>
      <c r="B20" s="62" t="s">
        <v>68</v>
      </c>
      <c r="C20" s="55">
        <v>290</v>
      </c>
      <c r="D20" s="115"/>
      <c r="E20" s="60">
        <f>G20+I20+K20</f>
        <v>117.84208</v>
      </c>
      <c r="F20" s="60">
        <f>H20+J20+L20</f>
        <v>0</v>
      </c>
      <c r="G20" s="61">
        <f>прил.2!F19/1000</f>
        <v>0</v>
      </c>
      <c r="H20" s="61">
        <f>прил.2!G19/1000</f>
        <v>0</v>
      </c>
      <c r="I20" s="61">
        <f>прил.2!J19/1000</f>
        <v>117.84208</v>
      </c>
      <c r="J20" s="61">
        <f>прил.2!K19/1000</f>
        <v>0</v>
      </c>
      <c r="K20" s="61">
        <f>прил.2!N19/1000</f>
        <v>0</v>
      </c>
      <c r="L20" s="61">
        <f>прил.2!O19/1000</f>
        <v>0</v>
      </c>
      <c r="M20" s="126"/>
    </row>
    <row r="21" spans="1:13" ht="16.5">
      <c r="A21" s="120" t="s">
        <v>40</v>
      </c>
      <c r="B21" s="120"/>
      <c r="C21" s="67"/>
      <c r="D21" s="115"/>
      <c r="E21" s="60"/>
      <c r="F21" s="60"/>
      <c r="G21" s="61"/>
      <c r="H21" s="61"/>
      <c r="I21" s="61"/>
      <c r="J21" s="61"/>
      <c r="K21" s="61"/>
      <c r="L21" s="61"/>
      <c r="M21" s="126"/>
    </row>
    <row r="22" spans="1:13" ht="33">
      <c r="A22" s="58" t="s">
        <v>74</v>
      </c>
      <c r="B22" s="62" t="s">
        <v>76</v>
      </c>
      <c r="C22" s="55">
        <v>290</v>
      </c>
      <c r="D22" s="115"/>
      <c r="E22" s="60">
        <f>G22+I22+K22</f>
        <v>32.0548</v>
      </c>
      <c r="F22" s="60">
        <f>H22+J22+L22</f>
        <v>0</v>
      </c>
      <c r="G22" s="61">
        <f>прил.2!F21/1000</f>
        <v>0</v>
      </c>
      <c r="H22" s="61">
        <f>прил.2!G21/1000</f>
        <v>0</v>
      </c>
      <c r="I22" s="61">
        <f>прил.2!J21/1000</f>
        <v>32.0548</v>
      </c>
      <c r="J22" s="61">
        <f>прил.2!K21/1000</f>
        <v>0</v>
      </c>
      <c r="K22" s="61">
        <f>прил.2!N21/1000</f>
        <v>0</v>
      </c>
      <c r="L22" s="61">
        <f>прил.2!O21/1000</f>
        <v>0</v>
      </c>
      <c r="M22" s="126"/>
    </row>
    <row r="23" spans="1:13" ht="16.5">
      <c r="A23" s="120" t="s">
        <v>67</v>
      </c>
      <c r="B23" s="120"/>
      <c r="C23" s="67"/>
      <c r="D23" s="115"/>
      <c r="E23" s="60"/>
      <c r="F23" s="60"/>
      <c r="G23" s="61"/>
      <c r="H23" s="61"/>
      <c r="I23" s="61"/>
      <c r="J23" s="61"/>
      <c r="K23" s="61"/>
      <c r="L23" s="61"/>
      <c r="M23" s="126"/>
    </row>
    <row r="24" spans="1:13" ht="39" customHeight="1">
      <c r="A24" s="58" t="s">
        <v>75</v>
      </c>
      <c r="B24" s="62" t="s">
        <v>82</v>
      </c>
      <c r="C24" s="55">
        <v>226</v>
      </c>
      <c r="D24" s="115"/>
      <c r="E24" s="60">
        <f>G24+I24+K24</f>
        <v>104.616</v>
      </c>
      <c r="F24" s="60">
        <f>H24+J24+L24</f>
        <v>0</v>
      </c>
      <c r="G24" s="61">
        <f>прил.2!F23/1000</f>
        <v>0</v>
      </c>
      <c r="H24" s="61">
        <f>прил.2!G23/1000</f>
        <v>0</v>
      </c>
      <c r="I24" s="61">
        <f>прил.2!J23/1000</f>
        <v>104.616</v>
      </c>
      <c r="J24" s="61">
        <f>прил.2!K23/1000</f>
        <v>0</v>
      </c>
      <c r="K24" s="61">
        <f>прил.2!N23/1000</f>
        <v>0</v>
      </c>
      <c r="L24" s="61">
        <f>прил.2!O23/1000</f>
        <v>0</v>
      </c>
      <c r="M24" s="126"/>
    </row>
    <row r="25" spans="1:13" ht="16.5">
      <c r="A25" s="58"/>
      <c r="B25" s="83" t="s">
        <v>63</v>
      </c>
      <c r="C25" s="67"/>
      <c r="D25" s="115"/>
      <c r="E25" s="77">
        <f>G25+I25+K25</f>
        <v>14435.37974</v>
      </c>
      <c r="F25" s="63">
        <f t="shared" ref="F25:L25" si="1">F16+F18</f>
        <v>0</v>
      </c>
      <c r="G25" s="63">
        <f>G16+G18+G20+G22+G24</f>
        <v>4463.8582999999999</v>
      </c>
      <c r="H25" s="63">
        <f t="shared" si="1"/>
        <v>0</v>
      </c>
      <c r="I25" s="63">
        <f>I16+I18+I20+I22+I24</f>
        <v>5507.6654400000007</v>
      </c>
      <c r="J25" s="63">
        <f t="shared" si="1"/>
        <v>0</v>
      </c>
      <c r="K25" s="63">
        <f>K16+K18+K20+K22+K24</f>
        <v>4463.8559999999998</v>
      </c>
      <c r="L25" s="63">
        <f t="shared" si="1"/>
        <v>0</v>
      </c>
      <c r="M25" s="126"/>
    </row>
    <row r="26" spans="1:13" ht="16.5">
      <c r="A26" s="68" t="s">
        <v>64</v>
      </c>
      <c r="B26" s="69"/>
      <c r="C26" s="70"/>
      <c r="D26" s="64"/>
      <c r="E26" s="77">
        <f>G26+I26+K26</f>
        <v>24833.315640000001</v>
      </c>
      <c r="F26" s="71">
        <f t="shared" ref="F26:L26" si="2">F25+F13</f>
        <v>0</v>
      </c>
      <c r="G26" s="71">
        <f t="shared" si="2"/>
        <v>7683.1911</v>
      </c>
      <c r="H26" s="71">
        <f t="shared" si="2"/>
        <v>0</v>
      </c>
      <c r="I26" s="71">
        <f t="shared" si="2"/>
        <v>8614.3305400000008</v>
      </c>
      <c r="J26" s="71">
        <f t="shared" si="2"/>
        <v>0</v>
      </c>
      <c r="K26" s="71">
        <f t="shared" si="2"/>
        <v>8535.7939999999999</v>
      </c>
      <c r="L26" s="71">
        <f t="shared" si="2"/>
        <v>0</v>
      </c>
      <c r="M26" s="72"/>
    </row>
    <row r="27" spans="1:13">
      <c r="G27" s="78"/>
      <c r="H27" s="78"/>
      <c r="I27" s="78"/>
      <c r="J27" s="78"/>
      <c r="K27" s="78"/>
    </row>
    <row r="28" spans="1:13" ht="18.75">
      <c r="K28" s="76"/>
      <c r="L28" s="76"/>
    </row>
    <row r="31" spans="1:13">
      <c r="E31" s="79"/>
      <c r="G31" s="79"/>
      <c r="I31" s="79"/>
      <c r="K31" s="79"/>
    </row>
    <row r="34" spans="2:9" ht="18.75">
      <c r="B34" s="73"/>
      <c r="C34" s="74"/>
      <c r="D34" s="75"/>
      <c r="E34" s="75"/>
      <c r="F34" s="75"/>
      <c r="G34" s="74"/>
      <c r="H34" s="119"/>
      <c r="I34" s="119"/>
    </row>
  </sheetData>
  <mergeCells count="29">
    <mergeCell ref="A8:L8"/>
    <mergeCell ref="A14:L14"/>
    <mergeCell ref="L2:M2"/>
    <mergeCell ref="M14:M25"/>
    <mergeCell ref="A15:B15"/>
    <mergeCell ref="D15:D25"/>
    <mergeCell ref="K6:L6"/>
    <mergeCell ref="M8:M13"/>
    <mergeCell ref="A11:B11"/>
    <mergeCell ref="A3:M3"/>
    <mergeCell ref="G6:H6"/>
    <mergeCell ref="I6:J6"/>
    <mergeCell ref="A9:B9"/>
    <mergeCell ref="D9:D13"/>
    <mergeCell ref="H34:I34"/>
    <mergeCell ref="A17:B17"/>
    <mergeCell ref="A19:B19"/>
    <mergeCell ref="A21:B21"/>
    <mergeCell ref="A23:B23"/>
    <mergeCell ref="L1:M1"/>
    <mergeCell ref="A4:A7"/>
    <mergeCell ref="B4:B7"/>
    <mergeCell ref="C4:C7"/>
    <mergeCell ref="D4:D7"/>
    <mergeCell ref="E4:L4"/>
    <mergeCell ref="M4:M7"/>
    <mergeCell ref="E5:E7"/>
    <mergeCell ref="F5:F7"/>
    <mergeCell ref="G5:L5"/>
  </mergeCells>
  <pageMargins left="0.17" right="0.16" top="0.5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29"/>
  <sheetViews>
    <sheetView tabSelected="1" view="pageBreakPreview" zoomScale="60" zoomScaleNormal="85" workbookViewId="0">
      <selection activeCell="H29" sqref="B29:I29"/>
    </sheetView>
  </sheetViews>
  <sheetFormatPr defaultRowHeight="15.75"/>
  <cols>
    <col min="1" max="1" width="7.28515625" style="4" customWidth="1"/>
    <col min="2" max="2" width="149.28515625" style="1" customWidth="1"/>
    <col min="3" max="3" width="10.140625" style="1" customWidth="1"/>
    <col min="4" max="4" width="8.5703125" style="1" customWidth="1"/>
    <col min="5" max="5" width="14.7109375" style="1" bestFit="1" customWidth="1"/>
    <col min="6" max="6" width="17.140625" style="3" bestFit="1" customWidth="1"/>
    <col min="7" max="7" width="8.7109375" style="3" customWidth="1"/>
    <col min="8" max="8" width="10.85546875" style="2" customWidth="1"/>
    <col min="9" max="9" width="14.140625" style="1" bestFit="1" customWidth="1"/>
    <col min="10" max="10" width="18.85546875" style="1" customWidth="1"/>
    <col min="11" max="11" width="8.7109375" style="1" customWidth="1"/>
    <col min="12" max="12" width="10.85546875" style="1" customWidth="1"/>
    <col min="13" max="13" width="14.140625" style="1" bestFit="1" customWidth="1"/>
    <col min="14" max="14" width="16.5703125" style="1" customWidth="1"/>
    <col min="15" max="15" width="8.7109375" style="1" customWidth="1"/>
    <col min="16" max="16" width="16" style="1" bestFit="1" customWidth="1"/>
    <col min="17" max="16384" width="9.140625" style="1"/>
  </cols>
  <sheetData>
    <row r="1" spans="1:15" customFormat="1" ht="53.25" customHeight="1">
      <c r="J1" s="114" t="s">
        <v>103</v>
      </c>
      <c r="K1" s="114"/>
      <c r="L1" s="114"/>
      <c r="M1" s="114"/>
      <c r="N1" s="114"/>
      <c r="O1" s="114"/>
    </row>
    <row r="2" spans="1:15" customFormat="1" ht="80.25" customHeight="1">
      <c r="J2" s="124" t="s">
        <v>93</v>
      </c>
      <c r="K2" s="124"/>
      <c r="L2" s="124"/>
      <c r="M2" s="124"/>
      <c r="N2" s="124"/>
      <c r="O2" s="124"/>
    </row>
    <row r="3" spans="1:15" ht="41.25" customHeight="1">
      <c r="A3" s="113" t="s">
        <v>25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18.75" customHeight="1">
      <c r="A4" s="106" t="s">
        <v>1</v>
      </c>
      <c r="B4" s="104" t="s">
        <v>5</v>
      </c>
      <c r="C4" s="104" t="s">
        <v>18</v>
      </c>
      <c r="D4" s="107" t="s">
        <v>24</v>
      </c>
      <c r="E4" s="108"/>
      <c r="F4" s="108"/>
      <c r="G4" s="108"/>
      <c r="H4" s="107" t="s">
        <v>13</v>
      </c>
      <c r="I4" s="108"/>
      <c r="J4" s="108"/>
      <c r="K4" s="108"/>
      <c r="L4" s="107" t="s">
        <v>14</v>
      </c>
      <c r="M4" s="108"/>
      <c r="N4" s="108"/>
      <c r="O4" s="108"/>
    </row>
    <row r="5" spans="1:15" ht="41.25" customHeight="1">
      <c r="A5" s="106"/>
      <c r="B5" s="104"/>
      <c r="C5" s="104"/>
      <c r="D5" s="109" t="s">
        <v>78</v>
      </c>
      <c r="E5" s="103" t="s">
        <v>6</v>
      </c>
      <c r="F5" s="104" t="s">
        <v>7</v>
      </c>
      <c r="G5" s="104"/>
      <c r="H5" s="109" t="s">
        <v>0</v>
      </c>
      <c r="I5" s="103" t="s">
        <v>6</v>
      </c>
      <c r="J5" s="104" t="s">
        <v>7</v>
      </c>
      <c r="K5" s="104"/>
      <c r="L5" s="109" t="s">
        <v>0</v>
      </c>
      <c r="M5" s="103" t="s">
        <v>6</v>
      </c>
      <c r="N5" s="104" t="s">
        <v>7</v>
      </c>
      <c r="O5" s="104"/>
    </row>
    <row r="6" spans="1:15" ht="21" customHeight="1">
      <c r="A6" s="106"/>
      <c r="B6" s="104"/>
      <c r="C6" s="104"/>
      <c r="D6" s="109"/>
      <c r="E6" s="103"/>
      <c r="F6" s="8" t="s">
        <v>3</v>
      </c>
      <c r="G6" s="8" t="s">
        <v>4</v>
      </c>
      <c r="H6" s="109"/>
      <c r="I6" s="103"/>
      <c r="J6" s="8" t="s">
        <v>3</v>
      </c>
      <c r="K6" s="8" t="s">
        <v>4</v>
      </c>
      <c r="L6" s="109"/>
      <c r="M6" s="103"/>
      <c r="N6" s="8" t="s">
        <v>3</v>
      </c>
      <c r="O6" s="8" t="s">
        <v>4</v>
      </c>
    </row>
    <row r="7" spans="1:15" ht="21" customHeight="1">
      <c r="A7" s="132" t="s">
        <v>9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4"/>
    </row>
    <row r="8" spans="1:15" ht="15">
      <c r="A8" s="96" t="s">
        <v>10</v>
      </c>
      <c r="B8" s="96"/>
      <c r="C8" s="15"/>
      <c r="D8" s="6"/>
      <c r="E8" s="7"/>
      <c r="F8" s="8"/>
      <c r="G8" s="8"/>
      <c r="H8" s="6"/>
      <c r="I8" s="7"/>
      <c r="J8" s="8"/>
      <c r="K8" s="8"/>
      <c r="L8" s="6"/>
      <c r="M8" s="7"/>
      <c r="N8" s="8"/>
      <c r="O8" s="8"/>
    </row>
    <row r="9" spans="1:15" ht="75" customHeight="1">
      <c r="A9" s="9" t="s">
        <v>69</v>
      </c>
      <c r="B9" s="47" t="s">
        <v>94</v>
      </c>
      <c r="C9" s="33" t="s">
        <v>2</v>
      </c>
      <c r="D9" s="80">
        <v>770</v>
      </c>
      <c r="E9" s="21">
        <v>3621.7</v>
      </c>
      <c r="F9" s="22">
        <v>2788732.8</v>
      </c>
      <c r="G9" s="21">
        <v>0</v>
      </c>
      <c r="H9" s="80">
        <v>770</v>
      </c>
      <c r="I9" s="21">
        <v>4034.63</v>
      </c>
      <c r="J9" s="22">
        <f>H9*I9</f>
        <v>3106665.1</v>
      </c>
      <c r="K9" s="21">
        <v>0</v>
      </c>
      <c r="L9" s="80">
        <v>770</v>
      </c>
      <c r="M9" s="21">
        <v>3919.4</v>
      </c>
      <c r="N9" s="22">
        <f>L9*M9</f>
        <v>3017938</v>
      </c>
      <c r="O9" s="21">
        <v>0</v>
      </c>
    </row>
    <row r="10" spans="1:15" ht="15.75" customHeight="1">
      <c r="A10" s="96" t="s">
        <v>17</v>
      </c>
      <c r="B10" s="96"/>
      <c r="C10" s="33"/>
      <c r="D10" s="80"/>
      <c r="E10" s="21"/>
      <c r="F10" s="22"/>
      <c r="G10" s="21"/>
      <c r="H10" s="80"/>
      <c r="I10" s="21"/>
      <c r="J10" s="22"/>
      <c r="K10" s="21"/>
      <c r="L10" s="80"/>
      <c r="M10" s="21"/>
      <c r="N10" s="22"/>
      <c r="O10" s="21"/>
    </row>
    <row r="11" spans="1:15" ht="23.25" customHeight="1">
      <c r="A11" s="9" t="s">
        <v>70</v>
      </c>
      <c r="B11" s="45" t="s">
        <v>58</v>
      </c>
      <c r="C11" s="33" t="s">
        <v>2</v>
      </c>
      <c r="D11" s="80">
        <v>800</v>
      </c>
      <c r="E11" s="21">
        <v>538.29999999999995</v>
      </c>
      <c r="F11" s="22">
        <v>430600</v>
      </c>
      <c r="G11" s="21">
        <v>0</v>
      </c>
      <c r="H11" s="80">
        <v>0</v>
      </c>
      <c r="I11" s="21">
        <v>0</v>
      </c>
      <c r="J11" s="22">
        <f>H11*I11</f>
        <v>0</v>
      </c>
      <c r="K11" s="21">
        <v>0</v>
      </c>
      <c r="L11" s="80">
        <v>850</v>
      </c>
      <c r="M11" s="21">
        <v>1240</v>
      </c>
      <c r="N11" s="22">
        <f>L11*M11</f>
        <v>1054000</v>
      </c>
      <c r="O11" s="21">
        <v>0</v>
      </c>
    </row>
    <row r="12" spans="1:15" ht="20.25">
      <c r="A12" s="9"/>
      <c r="B12" s="48" t="s">
        <v>11</v>
      </c>
      <c r="C12" s="5"/>
      <c r="D12" s="23"/>
      <c r="E12" s="24"/>
      <c r="F12" s="25">
        <f>F9+F11</f>
        <v>3219332.8</v>
      </c>
      <c r="G12" s="25">
        <f>G9</f>
        <v>0</v>
      </c>
      <c r="H12" s="23"/>
      <c r="I12" s="25"/>
      <c r="J12" s="25">
        <f>J9+J11</f>
        <v>3106665.1</v>
      </c>
      <c r="K12" s="43">
        <f>K9</f>
        <v>0</v>
      </c>
      <c r="L12" s="23"/>
      <c r="M12" s="24"/>
      <c r="N12" s="25">
        <f>N9+N11</f>
        <v>4071938</v>
      </c>
      <c r="O12" s="25">
        <f>O9</f>
        <v>0</v>
      </c>
    </row>
    <row r="13" spans="1:15" ht="35.25" customHeight="1">
      <c r="A13" s="132" t="s">
        <v>60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4"/>
    </row>
    <row r="14" spans="1:15" ht="18.75">
      <c r="A14" s="96" t="s">
        <v>15</v>
      </c>
      <c r="B14" s="96"/>
      <c r="C14" s="15"/>
      <c r="D14" s="11"/>
      <c r="E14" s="12"/>
      <c r="F14" s="13"/>
      <c r="G14" s="13"/>
      <c r="H14" s="11"/>
      <c r="I14" s="12"/>
      <c r="J14" s="13"/>
      <c r="K14" s="13"/>
      <c r="L14" s="11"/>
      <c r="M14" s="12"/>
      <c r="N14" s="13"/>
      <c r="O14" s="13"/>
    </row>
    <row r="15" spans="1:15" ht="182.25" customHeight="1">
      <c r="A15" s="17" t="s">
        <v>71</v>
      </c>
      <c r="B15" s="44" t="s">
        <v>95</v>
      </c>
      <c r="C15" s="34" t="s">
        <v>2</v>
      </c>
      <c r="D15" s="81">
        <v>229</v>
      </c>
      <c r="E15" s="21">
        <v>17614.8</v>
      </c>
      <c r="F15" s="22">
        <v>4033791.5</v>
      </c>
      <c r="G15" s="22">
        <v>0</v>
      </c>
      <c r="H15" s="81">
        <v>320</v>
      </c>
      <c r="I15" s="21">
        <v>15208.37</v>
      </c>
      <c r="J15" s="22">
        <f>H15*I15</f>
        <v>4866678.4000000004</v>
      </c>
      <c r="K15" s="22">
        <v>0</v>
      </c>
      <c r="L15" s="81">
        <v>229</v>
      </c>
      <c r="M15" s="21">
        <v>17614.8</v>
      </c>
      <c r="N15" s="22">
        <f>L15*M15</f>
        <v>4033789.1999999997</v>
      </c>
      <c r="O15" s="22">
        <v>0</v>
      </c>
    </row>
    <row r="16" spans="1:15" ht="18.75">
      <c r="A16" s="96" t="s">
        <v>31</v>
      </c>
      <c r="B16" s="96"/>
      <c r="C16" s="15"/>
      <c r="D16" s="11"/>
      <c r="E16" s="12"/>
      <c r="F16" s="13"/>
      <c r="G16" s="13"/>
      <c r="H16" s="11"/>
      <c r="I16" s="12"/>
      <c r="J16" s="13"/>
      <c r="K16" s="13"/>
      <c r="L16" s="11"/>
      <c r="M16" s="12"/>
      <c r="N16" s="13"/>
      <c r="O16" s="13"/>
    </row>
    <row r="17" spans="1:16" ht="180.75" customHeight="1">
      <c r="A17" s="17" t="s">
        <v>72</v>
      </c>
      <c r="B17" s="45" t="s">
        <v>96</v>
      </c>
      <c r="C17" s="34" t="s">
        <v>2</v>
      </c>
      <c r="D17" s="81">
        <v>6</v>
      </c>
      <c r="E17" s="21">
        <v>71677.8</v>
      </c>
      <c r="F17" s="22">
        <f>D17*E17</f>
        <v>430066.80000000005</v>
      </c>
      <c r="G17" s="22">
        <v>0</v>
      </c>
      <c r="H17" s="81">
        <v>6</v>
      </c>
      <c r="I17" s="21">
        <v>64412.36</v>
      </c>
      <c r="J17" s="22">
        <f>H17*I17</f>
        <v>386474.16000000003</v>
      </c>
      <c r="K17" s="22">
        <v>0</v>
      </c>
      <c r="L17" s="81">
        <v>6</v>
      </c>
      <c r="M17" s="21">
        <v>71677.8</v>
      </c>
      <c r="N17" s="22">
        <f>L17*M17</f>
        <v>430066.80000000005</v>
      </c>
      <c r="O17" s="22">
        <v>0</v>
      </c>
    </row>
    <row r="18" spans="1:16" ht="18" customHeight="1">
      <c r="A18" s="102" t="s">
        <v>39</v>
      </c>
      <c r="B18" s="102"/>
      <c r="C18" s="35"/>
      <c r="D18" s="36"/>
      <c r="E18" s="37"/>
      <c r="F18" s="38"/>
      <c r="G18" s="38"/>
      <c r="H18" s="36"/>
      <c r="I18" s="37"/>
      <c r="J18" s="38"/>
      <c r="K18" s="38"/>
      <c r="L18" s="36"/>
      <c r="M18" s="37"/>
      <c r="N18" s="38"/>
      <c r="O18" s="38"/>
    </row>
    <row r="19" spans="1:16" ht="90" customHeight="1">
      <c r="A19" s="9" t="s">
        <v>73</v>
      </c>
      <c r="B19" s="42" t="s">
        <v>91</v>
      </c>
      <c r="C19" s="33" t="s">
        <v>2</v>
      </c>
      <c r="D19" s="80">
        <v>0</v>
      </c>
      <c r="E19" s="21">
        <v>0</v>
      </c>
      <c r="F19" s="22">
        <v>0</v>
      </c>
      <c r="G19" s="21">
        <v>0</v>
      </c>
      <c r="H19" s="80">
        <v>58</v>
      </c>
      <c r="I19" s="21">
        <v>2031.76</v>
      </c>
      <c r="J19" s="22">
        <f>H19*I19</f>
        <v>117842.08</v>
      </c>
      <c r="K19" s="21">
        <v>0</v>
      </c>
      <c r="L19" s="80">
        <v>0</v>
      </c>
      <c r="M19" s="21">
        <v>0</v>
      </c>
      <c r="N19" s="22">
        <f>L19*M19</f>
        <v>0</v>
      </c>
      <c r="O19" s="21">
        <v>0</v>
      </c>
    </row>
    <row r="20" spans="1:16" ht="19.5" customHeight="1">
      <c r="A20" s="102" t="s">
        <v>40</v>
      </c>
      <c r="B20" s="102"/>
      <c r="C20" s="10"/>
      <c r="D20" s="80"/>
      <c r="E20" s="21"/>
      <c r="F20" s="22"/>
      <c r="G20" s="21"/>
      <c r="H20" s="80"/>
      <c r="I20" s="21"/>
      <c r="J20" s="22"/>
      <c r="K20" s="21"/>
      <c r="L20" s="80"/>
      <c r="M20" s="21"/>
      <c r="N20" s="22"/>
      <c r="O20" s="21"/>
    </row>
    <row r="21" spans="1:16" ht="84" customHeight="1">
      <c r="A21" s="9" t="s">
        <v>74</v>
      </c>
      <c r="B21" s="42" t="s">
        <v>84</v>
      </c>
      <c r="C21" s="33" t="s">
        <v>2</v>
      </c>
      <c r="D21" s="80">
        <v>0</v>
      </c>
      <c r="E21" s="21">
        <v>0</v>
      </c>
      <c r="F21" s="22">
        <v>0</v>
      </c>
      <c r="G21" s="21">
        <v>0</v>
      </c>
      <c r="H21" s="80">
        <v>8</v>
      </c>
      <c r="I21" s="21">
        <v>4006.85</v>
      </c>
      <c r="J21" s="22">
        <f>H21*I21</f>
        <v>32054.799999999999</v>
      </c>
      <c r="K21" s="21">
        <v>0</v>
      </c>
      <c r="L21" s="80">
        <v>0</v>
      </c>
      <c r="M21" s="21">
        <v>0</v>
      </c>
      <c r="N21" s="22">
        <f>L21*M21</f>
        <v>0</v>
      </c>
      <c r="O21" s="21">
        <v>0</v>
      </c>
    </row>
    <row r="22" spans="1:16" ht="18" customHeight="1">
      <c r="A22" s="102" t="s">
        <v>41</v>
      </c>
      <c r="B22" s="102"/>
      <c r="C22" s="33"/>
      <c r="D22" s="33"/>
      <c r="E22" s="40"/>
      <c r="F22" s="41"/>
      <c r="G22" s="40"/>
      <c r="H22" s="33"/>
      <c r="I22" s="40"/>
      <c r="J22" s="41"/>
      <c r="K22" s="40"/>
      <c r="L22" s="33"/>
      <c r="M22" s="40"/>
      <c r="N22" s="41"/>
      <c r="O22" s="40"/>
    </row>
    <row r="23" spans="1:16" ht="20.25">
      <c r="A23" s="9" t="s">
        <v>75</v>
      </c>
      <c r="B23" s="46" t="s">
        <v>83</v>
      </c>
      <c r="C23" s="33" t="s">
        <v>2</v>
      </c>
      <c r="D23" s="80">
        <v>0</v>
      </c>
      <c r="E23" s="21">
        <v>0</v>
      </c>
      <c r="F23" s="22">
        <v>0</v>
      </c>
      <c r="G23" s="21">
        <v>0</v>
      </c>
      <c r="H23" s="80">
        <v>24</v>
      </c>
      <c r="I23" s="21">
        <v>4359</v>
      </c>
      <c r="J23" s="22">
        <f>H23*I23</f>
        <v>104616</v>
      </c>
      <c r="K23" s="21">
        <v>0</v>
      </c>
      <c r="L23" s="80">
        <v>0</v>
      </c>
      <c r="M23" s="21">
        <v>0</v>
      </c>
      <c r="N23" s="22">
        <f>L23*M23</f>
        <v>0</v>
      </c>
      <c r="O23" s="21">
        <v>0</v>
      </c>
    </row>
    <row r="24" spans="1:16" ht="20.25">
      <c r="A24" s="9"/>
      <c r="B24" s="48" t="s">
        <v>12</v>
      </c>
      <c r="C24" s="5"/>
      <c r="D24" s="23">
        <f>D15+D17</f>
        <v>235</v>
      </c>
      <c r="E24" s="24"/>
      <c r="F24" s="25">
        <f>F15+F17+F19+F21+F23</f>
        <v>4463858.3</v>
      </c>
      <c r="G24" s="25">
        <v>0</v>
      </c>
      <c r="H24" s="23">
        <f>H15+H17+H19</f>
        <v>384</v>
      </c>
      <c r="I24" s="25"/>
      <c r="J24" s="25">
        <f>J15+J17+J19+J21+J23</f>
        <v>5507665.4400000004</v>
      </c>
      <c r="K24" s="25">
        <f>K19</f>
        <v>0</v>
      </c>
      <c r="L24" s="23">
        <f>L15+L17+L19</f>
        <v>235</v>
      </c>
      <c r="M24" s="24"/>
      <c r="N24" s="25">
        <f>N15+N17+N19+N21+N23</f>
        <v>4463856</v>
      </c>
      <c r="O24" s="25">
        <f>O19</f>
        <v>0</v>
      </c>
      <c r="P24" s="50"/>
    </row>
    <row r="25" spans="1:16" ht="20.25">
      <c r="A25" s="111" t="s">
        <v>19</v>
      </c>
      <c r="B25" s="112"/>
      <c r="C25" s="14" t="s">
        <v>8</v>
      </c>
      <c r="D25" s="29" t="s">
        <v>8</v>
      </c>
      <c r="E25" s="30" t="s">
        <v>8</v>
      </c>
      <c r="F25" s="25">
        <f>F12+F24</f>
        <v>7683191.0999999996</v>
      </c>
      <c r="G25" s="25">
        <v>0</v>
      </c>
      <c r="H25" s="31" t="s">
        <v>8</v>
      </c>
      <c r="I25" s="31" t="s">
        <v>8</v>
      </c>
      <c r="J25" s="25">
        <f>J12+J24</f>
        <v>8614330.540000001</v>
      </c>
      <c r="K25" s="25">
        <v>0</v>
      </c>
      <c r="L25" s="31" t="s">
        <v>8</v>
      </c>
      <c r="M25" s="31" t="s">
        <v>8</v>
      </c>
      <c r="N25" s="25">
        <f>N12+N24</f>
        <v>8535794</v>
      </c>
      <c r="O25" s="25">
        <v>0</v>
      </c>
    </row>
    <row r="29" spans="1:16" ht="20.25">
      <c r="B29" s="89"/>
      <c r="C29" s="74"/>
      <c r="D29" s="75"/>
      <c r="E29" s="75"/>
      <c r="F29" s="75"/>
      <c r="G29" s="74"/>
      <c r="H29" s="135"/>
      <c r="I29" s="135"/>
    </row>
  </sheetData>
  <mergeCells count="29">
    <mergeCell ref="J2:O2"/>
    <mergeCell ref="J1:O1"/>
    <mergeCell ref="H5:H6"/>
    <mergeCell ref="H29:I29"/>
    <mergeCell ref="A3:O3"/>
    <mergeCell ref="A4:A6"/>
    <mergeCell ref="B4:B6"/>
    <mergeCell ref="L5:L6"/>
    <mergeCell ref="M5:M6"/>
    <mergeCell ref="N5:O5"/>
    <mergeCell ref="A18:B18"/>
    <mergeCell ref="A14:B14"/>
    <mergeCell ref="A16:B16"/>
    <mergeCell ref="A20:B20"/>
    <mergeCell ref="H4:K4"/>
    <mergeCell ref="L4:O4"/>
    <mergeCell ref="A22:B22"/>
    <mergeCell ref="C4:C6"/>
    <mergeCell ref="D4:G4"/>
    <mergeCell ref="A25:B25"/>
    <mergeCell ref="A7:O7"/>
    <mergeCell ref="A8:B8"/>
    <mergeCell ref="A10:B10"/>
    <mergeCell ref="A13:O13"/>
    <mergeCell ref="D5:D6"/>
    <mergeCell ref="E5:E6"/>
    <mergeCell ref="F5:G5"/>
    <mergeCell ref="I5:I6"/>
    <mergeCell ref="J5:K5"/>
  </mergeCells>
  <printOptions horizontalCentered="1"/>
  <pageMargins left="0.19685039370078741" right="0.19685039370078741" top="3.937007874015748E-2" bottom="3.937007874015748E-2" header="0" footer="0"/>
  <pageSetup paperSize="9" scale="45" orientation="landscape" r:id="rId1"/>
  <headerFooter alignWithMargins="0"/>
  <rowBreaks count="1" manualBreakCount="1">
    <brk id="25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4:E17"/>
  <sheetViews>
    <sheetView workbookViewId="0">
      <selection activeCell="H18" sqref="H18"/>
    </sheetView>
  </sheetViews>
  <sheetFormatPr defaultRowHeight="12.75"/>
  <cols>
    <col min="1" max="1" width="6.28515625" bestFit="1" customWidth="1"/>
    <col min="2" max="2" width="8.140625" bestFit="1" customWidth="1"/>
    <col min="3" max="3" width="8.5703125" bestFit="1" customWidth="1"/>
    <col min="4" max="4" width="13.7109375" bestFit="1" customWidth="1"/>
    <col min="5" max="5" width="17.28515625" bestFit="1" customWidth="1"/>
  </cols>
  <sheetData>
    <row r="4" spans="1:5" ht="38.25">
      <c r="A4" s="52" t="s">
        <v>43</v>
      </c>
      <c r="B4" s="53" t="s">
        <v>44</v>
      </c>
      <c r="C4" s="53" t="s">
        <v>45</v>
      </c>
      <c r="D4" s="53" t="s">
        <v>46</v>
      </c>
      <c r="E4" s="53" t="s">
        <v>47</v>
      </c>
    </row>
    <row r="5" spans="1:5">
      <c r="A5" s="51">
        <v>2012</v>
      </c>
      <c r="B5" s="49">
        <v>2710</v>
      </c>
      <c r="C5" s="49">
        <v>7683.2</v>
      </c>
      <c r="D5" s="49">
        <v>21292.6</v>
      </c>
      <c r="E5" s="49">
        <f>SUM(B5:D5)</f>
        <v>31685.8</v>
      </c>
    </row>
    <row r="6" spans="1:5">
      <c r="A6" s="51">
        <v>2013</v>
      </c>
      <c r="B6" s="49">
        <v>2710</v>
      </c>
      <c r="C6" s="49">
        <v>9042</v>
      </c>
      <c r="D6" s="49">
        <v>22570.2</v>
      </c>
      <c r="E6" s="49">
        <f>SUM(B6:D6)</f>
        <v>34322.199999999997</v>
      </c>
    </row>
    <row r="7" spans="1:5">
      <c r="A7" s="51">
        <v>2014</v>
      </c>
      <c r="B7" s="49">
        <v>2710</v>
      </c>
      <c r="C7" s="49">
        <v>9042</v>
      </c>
      <c r="D7" s="49">
        <v>22570.2</v>
      </c>
      <c r="E7" s="49">
        <f>SUM(B7:D7)</f>
        <v>34322.199999999997</v>
      </c>
    </row>
    <row r="8" spans="1:5">
      <c r="A8" s="49" t="s">
        <v>42</v>
      </c>
      <c r="B8" s="49">
        <f>SUM(B5:B7)</f>
        <v>8130</v>
      </c>
      <c r="C8" s="49">
        <f>SUM(C5:C7)</f>
        <v>25767.200000000001</v>
      </c>
      <c r="D8" s="49">
        <f>SUM(D5:D7)</f>
        <v>66433</v>
      </c>
      <c r="E8" s="49">
        <f>SUM(E5:E7)</f>
        <v>100330.2</v>
      </c>
    </row>
    <row r="13" spans="1:5" ht="38.25">
      <c r="A13" s="52" t="s">
        <v>43</v>
      </c>
      <c r="B13" s="53" t="s">
        <v>44</v>
      </c>
      <c r="C13" s="53" t="s">
        <v>45</v>
      </c>
      <c r="D13" s="53" t="s">
        <v>46</v>
      </c>
      <c r="E13" s="53" t="s">
        <v>47</v>
      </c>
    </row>
    <row r="14" spans="1:5">
      <c r="A14" s="51">
        <v>2012</v>
      </c>
      <c r="B14" s="49">
        <v>2710</v>
      </c>
      <c r="C14" s="49">
        <v>7683.2</v>
      </c>
      <c r="D14" s="49">
        <v>21292.6</v>
      </c>
      <c r="E14" s="49">
        <v>31808.3</v>
      </c>
    </row>
    <row r="15" spans="1:5">
      <c r="A15" s="51">
        <v>2013</v>
      </c>
      <c r="B15" s="49">
        <v>2710</v>
      </c>
      <c r="C15" s="49">
        <v>8535.7999999999993</v>
      </c>
      <c r="D15" s="49">
        <v>22570.2</v>
      </c>
      <c r="E15" s="49">
        <f>SUM(B15:D15)</f>
        <v>33816</v>
      </c>
    </row>
    <row r="16" spans="1:5">
      <c r="A16" s="51">
        <v>2014</v>
      </c>
      <c r="B16" s="49">
        <v>2710</v>
      </c>
      <c r="C16" s="49">
        <v>8535.7999999999993</v>
      </c>
      <c r="D16" s="49">
        <v>22570.2</v>
      </c>
      <c r="E16" s="49">
        <f>SUM(B16:D16)</f>
        <v>33816</v>
      </c>
    </row>
    <row r="17" spans="1:5">
      <c r="A17" s="49" t="s">
        <v>42</v>
      </c>
      <c r="B17" s="49">
        <f>SUM(B14:B16)</f>
        <v>8130</v>
      </c>
      <c r="C17" s="49">
        <f>SUM(C14:C16)</f>
        <v>24754.799999999999</v>
      </c>
      <c r="D17" s="49">
        <f>SUM(D14:D16)</f>
        <v>66433</v>
      </c>
      <c r="E17" s="49">
        <v>99317.8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B5" sqref="B5:E8"/>
    </sheetView>
  </sheetViews>
  <sheetFormatPr defaultRowHeight="12.75"/>
  <cols>
    <col min="2" max="2" width="10.140625" bestFit="1" customWidth="1"/>
    <col min="3" max="4" width="11.42578125" bestFit="1" customWidth="1"/>
    <col min="5" max="5" width="13" bestFit="1" customWidth="1"/>
  </cols>
  <sheetData>
    <row r="2" spans="1:8" ht="13.5" thickBot="1"/>
    <row r="3" spans="1:8" ht="98.25" customHeight="1">
      <c r="A3" s="136" t="s">
        <v>43</v>
      </c>
      <c r="B3" s="84" t="s">
        <v>86</v>
      </c>
      <c r="C3" s="84" t="s">
        <v>88</v>
      </c>
      <c r="D3" s="84" t="s">
        <v>89</v>
      </c>
      <c r="E3" s="138" t="s">
        <v>47</v>
      </c>
      <c r="H3" s="87"/>
    </row>
    <row r="4" spans="1:8" ht="33.75" thickBot="1">
      <c r="A4" s="137"/>
      <c r="B4" s="85" t="s">
        <v>87</v>
      </c>
      <c r="C4" s="85" t="s">
        <v>87</v>
      </c>
      <c r="D4" s="85" t="s">
        <v>90</v>
      </c>
      <c r="E4" s="139"/>
      <c r="H4" s="87"/>
    </row>
    <row r="5" spans="1:8" ht="17.25" thickBot="1">
      <c r="A5" s="86">
        <v>2012</v>
      </c>
      <c r="B5" s="88">
        <v>2710</v>
      </c>
      <c r="C5" s="88">
        <v>7683.2</v>
      </c>
      <c r="D5" s="88">
        <v>21292.6</v>
      </c>
      <c r="E5" s="88">
        <f>B5+C5+D5</f>
        <v>31685.8</v>
      </c>
      <c r="H5" s="87"/>
    </row>
    <row r="6" spans="1:8" ht="17.25" thickBot="1">
      <c r="A6" s="86">
        <v>2013</v>
      </c>
      <c r="B6" s="88">
        <v>2795</v>
      </c>
      <c r="C6" s="88">
        <f>прил.1!I26</f>
        <v>8614.3305400000008</v>
      </c>
      <c r="D6" s="88">
        <v>15941.42</v>
      </c>
      <c r="E6" s="88">
        <f>B6+C6+D6</f>
        <v>27350.750540000001</v>
      </c>
      <c r="H6" s="87"/>
    </row>
    <row r="7" spans="1:8" ht="17.25" thickBot="1">
      <c r="A7" s="86">
        <v>2014</v>
      </c>
      <c r="B7" s="88">
        <v>2795</v>
      </c>
      <c r="C7" s="88">
        <v>8535.7999999999993</v>
      </c>
      <c r="D7" s="88">
        <v>15941.42</v>
      </c>
      <c r="E7" s="88">
        <f>B7+C7+D7</f>
        <v>27272.22</v>
      </c>
      <c r="H7" s="87"/>
    </row>
    <row r="8" spans="1:8" ht="17.25" thickBot="1">
      <c r="A8" s="86" t="s">
        <v>42</v>
      </c>
      <c r="B8" s="88">
        <f>SUM(B5:B7)</f>
        <v>8300</v>
      </c>
      <c r="C8" s="88">
        <f>SUM(C5:C7)</f>
        <v>24833.330539999999</v>
      </c>
      <c r="D8" s="88">
        <f>SUM(D5:D7)</f>
        <v>53175.439999999995</v>
      </c>
      <c r="E8" s="88">
        <f>B8+C8+D8</f>
        <v>86308.770539999998</v>
      </c>
      <c r="H8" s="87"/>
    </row>
    <row r="9" spans="1:8" ht="16.5">
      <c r="H9" s="87"/>
    </row>
    <row r="10" spans="1:8" ht="16.5">
      <c r="H10" s="87"/>
    </row>
    <row r="11" spans="1:8" ht="16.5">
      <c r="H11" s="87"/>
    </row>
    <row r="12" spans="1:8" ht="16.5">
      <c r="H12" s="87"/>
    </row>
    <row r="13" spans="1:8" ht="16.5">
      <c r="H13" s="87"/>
    </row>
    <row r="14" spans="1:8" ht="16.5">
      <c r="H14" s="87"/>
    </row>
    <row r="15" spans="1:8" ht="16.5">
      <c r="H15" s="87"/>
    </row>
    <row r="16" spans="1:8" ht="16.5">
      <c r="H16" s="87"/>
    </row>
    <row r="17" spans="8:8" ht="16.5">
      <c r="H17" s="87"/>
    </row>
    <row r="18" spans="8:8" ht="16.5">
      <c r="H18" s="87"/>
    </row>
  </sheetData>
  <mergeCells count="2">
    <mergeCell ref="A3:A4"/>
    <mergeCell ref="E3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6:H18"/>
  <sheetViews>
    <sheetView workbookViewId="0">
      <selection activeCell="D9" sqref="D9"/>
    </sheetView>
  </sheetViews>
  <sheetFormatPr defaultRowHeight="12.75"/>
  <cols>
    <col min="2" max="6" width="7.28515625" bestFit="1" customWidth="1"/>
  </cols>
  <sheetData>
    <row r="6" spans="2:8">
      <c r="B6" s="90">
        <v>879</v>
      </c>
      <c r="C6" s="90">
        <v>900</v>
      </c>
      <c r="D6" s="90">
        <v>910</v>
      </c>
      <c r="E6" s="90">
        <v>910</v>
      </c>
      <c r="F6" s="90">
        <v>910</v>
      </c>
    </row>
    <row r="7" spans="2:8">
      <c r="B7" s="90">
        <v>100</v>
      </c>
      <c r="C7" s="90">
        <v>100</v>
      </c>
      <c r="D7" s="90">
        <v>100</v>
      </c>
      <c r="E7" s="90">
        <v>100</v>
      </c>
      <c r="F7" s="90">
        <v>100</v>
      </c>
    </row>
    <row r="8" spans="2:8">
      <c r="B8" s="90">
        <f>B6-B7</f>
        <v>779</v>
      </c>
      <c r="C8" s="90">
        <f t="shared" ref="C8:F8" si="0">C6-C7</f>
        <v>800</v>
      </c>
      <c r="D8" s="90">
        <v>810</v>
      </c>
      <c r="E8" s="90">
        <f t="shared" si="0"/>
        <v>810</v>
      </c>
      <c r="F8" s="90">
        <f t="shared" si="0"/>
        <v>810</v>
      </c>
    </row>
    <row r="9" spans="2:8">
      <c r="B9" s="90">
        <v>770</v>
      </c>
      <c r="C9" s="90">
        <v>770</v>
      </c>
      <c r="D9" s="90">
        <v>770</v>
      </c>
      <c r="E9" s="90">
        <v>770</v>
      </c>
      <c r="F9" s="90">
        <v>770</v>
      </c>
    </row>
    <row r="10" spans="2:8">
      <c r="B10" s="91">
        <f>B9*100/B6</f>
        <v>87.599544937428902</v>
      </c>
      <c r="C10" s="91">
        <f t="shared" ref="C10:F10" si="1">C9*100/C6</f>
        <v>85.555555555555557</v>
      </c>
      <c r="D10" s="91">
        <f t="shared" si="1"/>
        <v>84.615384615384613</v>
      </c>
      <c r="E10" s="91">
        <f t="shared" si="1"/>
        <v>84.615384615384613</v>
      </c>
      <c r="F10" s="91">
        <f t="shared" si="1"/>
        <v>84.615384615384613</v>
      </c>
      <c r="H10" s="91"/>
    </row>
    <row r="11" spans="2:8">
      <c r="B11">
        <f>B9*100/B8</f>
        <v>98.844672657252886</v>
      </c>
      <c r="C11">
        <f t="shared" ref="C11:F11" si="2">C9*100/C8</f>
        <v>96.25</v>
      </c>
      <c r="D11">
        <f>D9*100/D8</f>
        <v>95.061728395061735</v>
      </c>
      <c r="E11">
        <f t="shared" si="2"/>
        <v>95.061728395061735</v>
      </c>
      <c r="F11">
        <f t="shared" si="2"/>
        <v>95.061728395061735</v>
      </c>
      <c r="G11">
        <f>F8/F9</f>
        <v>1.051948051948052</v>
      </c>
    </row>
    <row r="12" spans="2:8">
      <c r="G12">
        <f>F9/F8</f>
        <v>0.95061728395061729</v>
      </c>
    </row>
    <row r="18" spans="3:5">
      <c r="C18">
        <v>235</v>
      </c>
      <c r="D18">
        <v>326</v>
      </c>
      <c r="E18">
        <v>235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6:F8"/>
  <sheetViews>
    <sheetView workbookViewId="0">
      <selection activeCell="F11" sqref="F11"/>
    </sheetView>
  </sheetViews>
  <sheetFormatPr defaultRowHeight="12.75"/>
  <cols>
    <col min="2" max="2" width="72.42578125" customWidth="1"/>
    <col min="3" max="3" width="7.42578125" bestFit="1" customWidth="1"/>
    <col min="4" max="6" width="5" bestFit="1" customWidth="1"/>
    <col min="7" max="7" width="41.140625" customWidth="1"/>
  </cols>
  <sheetData>
    <row r="6" spans="2:6">
      <c r="C6" s="95" t="s">
        <v>99</v>
      </c>
      <c r="D6" s="93">
        <v>2014</v>
      </c>
      <c r="E6" s="93">
        <v>2015</v>
      </c>
      <c r="F6" s="93">
        <v>2016</v>
      </c>
    </row>
    <row r="7" spans="2:6" ht="51.75" customHeight="1">
      <c r="B7" s="92" t="s">
        <v>98</v>
      </c>
      <c r="C7" s="94" t="s">
        <v>100</v>
      </c>
      <c r="D7" s="95">
        <v>95</v>
      </c>
      <c r="E7" s="95">
        <v>95</v>
      </c>
      <c r="F7" s="95">
        <v>95</v>
      </c>
    </row>
    <row r="8" spans="2:6">
      <c r="B8" t="s">
        <v>101</v>
      </c>
      <c r="C8" s="94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ТЭО </vt:lpstr>
      <vt:lpstr>ТЭО  (2)</vt:lpstr>
      <vt:lpstr>прил.1</vt:lpstr>
      <vt:lpstr>прил.2</vt:lpstr>
      <vt:lpstr>Лист2</vt:lpstr>
      <vt:lpstr>Лист3</vt:lpstr>
      <vt:lpstr>Лист4</vt:lpstr>
      <vt:lpstr>Лист1</vt:lpstr>
      <vt:lpstr>прил.2!Заголовки_для_печати</vt:lpstr>
      <vt:lpstr>'ТЭО '!Заголовки_для_печати</vt:lpstr>
      <vt:lpstr>'ТЭО  (2)'!Заголовки_для_печати</vt:lpstr>
      <vt:lpstr>прил.2!Область_печати</vt:lpstr>
      <vt:lpstr>'ТЭО '!Область_печати</vt:lpstr>
      <vt:lpstr>'ТЭО 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adm114</cp:lastModifiedBy>
  <cp:lastPrinted>2013-09-24T09:46:37Z</cp:lastPrinted>
  <dcterms:created xsi:type="dcterms:W3CDTF">2008-06-02T03:12:12Z</dcterms:created>
  <dcterms:modified xsi:type="dcterms:W3CDTF">2013-12-03T02:05:29Z</dcterms:modified>
</cp:coreProperties>
</file>